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PK2100.01.07\"/>
    </mc:Choice>
  </mc:AlternateContent>
  <bookViews>
    <workbookView xWindow="360" yWindow="15" windowWidth="20955" windowHeight="9720" tabRatio="835" firstSheet="3"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сведения'!$A$1:$B$79</definedName>
  </definedNames>
  <calcPr calcId="162913" refMode="R1C1"/>
</workbook>
</file>

<file path=xl/calcChain.xml><?xml version="1.0" encoding="utf-8"?>
<calcChain xmlns="http://schemas.openxmlformats.org/spreadsheetml/2006/main">
  <c r="AC31" i="13" l="1"/>
  <c r="AC32" i="13"/>
  <c r="AC33" i="13"/>
  <c r="AC34" i="13"/>
  <c r="AC35" i="13"/>
  <c r="E33" i="13"/>
  <c r="F33" i="13"/>
  <c r="E27" i="13"/>
  <c r="F27" i="13"/>
  <c r="E29" i="13"/>
  <c r="F29" i="13"/>
  <c r="D29" i="13"/>
  <c r="D27" i="13"/>
  <c r="A5" i="12" l="1"/>
  <c r="A5" i="11"/>
  <c r="A14" i="13"/>
  <c r="A11" i="13"/>
  <c r="A8" i="13"/>
  <c r="A4" i="13"/>
  <c r="A15" i="9"/>
  <c r="A12" i="9"/>
  <c r="A9" i="9"/>
  <c r="A5" i="9"/>
  <c r="A5" i="8"/>
  <c r="A5" i="7"/>
  <c r="A4" i="6"/>
  <c r="A9" i="5"/>
  <c r="A5" i="5"/>
  <c r="A5" i="4"/>
  <c r="A6" i="3"/>
  <c r="B27" i="12" l="1"/>
  <c r="R71" i="13"/>
  <c r="D71" i="13"/>
  <c r="AC86" i="13"/>
  <c r="AC85" i="13"/>
  <c r="AC84" i="13"/>
  <c r="AC83" i="13"/>
  <c r="AC82" i="13"/>
  <c r="AC81" i="13"/>
  <c r="AC80" i="13"/>
  <c r="AC79" i="13"/>
  <c r="AC78" i="13"/>
  <c r="AC77" i="13"/>
  <c r="AC76" i="13"/>
  <c r="AC73" i="13"/>
  <c r="AC72" i="13"/>
  <c r="AC70" i="13"/>
  <c r="AC69" i="13"/>
  <c r="AC68" i="13"/>
  <c r="AC67" i="13"/>
  <c r="AC66" i="13"/>
  <c r="AC65" i="13"/>
  <c r="AC64" i="13"/>
  <c r="AC63" i="13"/>
  <c r="R62" i="13"/>
  <c r="D62" i="13"/>
  <c r="AC60" i="13"/>
  <c r="AC59" i="13"/>
  <c r="AC57" i="13"/>
  <c r="AC56" i="13"/>
  <c r="AC55" i="13"/>
  <c r="AC54" i="13"/>
  <c r="AC53" i="13"/>
  <c r="AC52" i="13"/>
  <c r="AC51" i="13"/>
  <c r="AC50" i="13"/>
  <c r="AC49" i="13"/>
  <c r="AC48" i="13"/>
  <c r="AC46" i="13"/>
  <c r="AC45" i="13"/>
  <c r="AC44" i="13"/>
  <c r="AC43" i="13"/>
  <c r="AC42" i="13"/>
  <c r="AC41" i="13"/>
  <c r="AC40" i="13"/>
  <c r="AC39" i="13"/>
  <c r="AC38" i="13"/>
  <c r="AC37" i="13"/>
  <c r="AC36" i="13"/>
  <c r="D33" i="13"/>
  <c r="AC30" i="13"/>
  <c r="C49" i="1" s="1"/>
  <c r="F30" i="13"/>
  <c r="E30" i="13"/>
  <c r="AC28" i="13"/>
  <c r="AC26" i="13"/>
  <c r="AC25" i="13"/>
  <c r="R24" i="13"/>
  <c r="R27" i="13" s="1"/>
  <c r="D24" i="13"/>
  <c r="E24" i="13" s="1"/>
  <c r="AC58" i="13" l="1"/>
  <c r="AC71" i="13"/>
  <c r="AC62" i="13"/>
  <c r="AC24" i="13"/>
  <c r="C48" i="1" s="1"/>
  <c r="F24" i="13"/>
  <c r="AC27" i="13"/>
  <c r="R29" i="13"/>
  <c r="B30" i="12"/>
  <c r="AC29" i="13" l="1"/>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15" i="8"/>
  <c r="A12" i="8"/>
  <c r="A9" i="8"/>
  <c r="A15" i="7"/>
  <c r="A12" i="7"/>
  <c r="A9" i="7"/>
  <c r="A14" i="6"/>
  <c r="A11" i="6"/>
  <c r="A8" i="6"/>
  <c r="A15" i="5"/>
  <c r="A12" i="5"/>
  <c r="E15" i="4"/>
  <c r="E12" i="4"/>
  <c r="E9" i="4"/>
  <c r="A16" i="3"/>
  <c r="A13" i="3"/>
  <c r="A10" i="3"/>
  <c r="A14" i="2"/>
  <c r="A11" i="2"/>
  <c r="A8" i="2"/>
  <c r="A4" i="2"/>
  <c r="B29" i="12" l="1"/>
</calcChain>
</file>

<file path=xl/sharedStrings.xml><?xml version="1.0" encoding="utf-8"?>
<sst xmlns="http://schemas.openxmlformats.org/spreadsheetml/2006/main" count="1181" uniqueCount="633">
  <si>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</si>
  <si>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</si>
  <si>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</si>
  <si>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</si>
  <si>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</si>
  <si>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</si>
  <si>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</si>
  <si>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</si>
  <si>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</si>
  <si>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</si>
  <si>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</si>
  <si>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</si>
  <si>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</si>
  <si>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</si>
  <si>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</si>
  <si>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</si>
  <si>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</si>
  <si>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</si>
  <si>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</si>
  <si>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</si>
  <si>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</si>
  <si>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</si>
  <si>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</si>
  <si>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</si>
  <si>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</si>
  <si>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</si>
  <si>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</si>
  <si>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</si>
  <si>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</si>
  <si>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</si>
  <si>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</si>
  <si>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</si>
  <si>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</si>
  <si>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</si>
  <si>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</si>
  <si>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</si>
  <si>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</si>
  <si>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</si>
  <si>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</si>
  <si>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</si>
  <si>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</si>
  <si>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</si>
  <si>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</si>
  <si>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</si>
  <si>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</si>
  <si>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</si>
  <si>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</si>
  <si>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</si>
  <si>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</si>
  <si>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</si>
  <si>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</si>
  <si>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</si>
  <si>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</si>
  <si>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</si>
  <si>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</si>
  <si>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</si>
  <si>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</si>
  <si>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</si>
  <si>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</si>
  <si>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</si>
  <si>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</si>
  <si>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</si>
  <si>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</si>
  <si>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</si>
  <si>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</si>
  <si>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</si>
  <si>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</si>
  <si>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</si>
  <si>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</si>
  <si>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</si>
  <si>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</si>
  <si>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</si>
  <si>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</si>
  <si>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</si>
  <si>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</si>
  <si>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</si>
  <si>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</si>
  <si>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</si>
  <si>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</si>
  <si>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</si>
  <si>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</si>
  <si>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</si>
  <si>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</si>
  <si>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</si>
  <si>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</si>
  <si>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</si>
  <si>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</si>
  <si>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</si>
  <si>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</si>
  <si>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</si>
  <si>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</si>
  <si>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</si>
  <si>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</si>
  <si>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</si>
  <si>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</si>
  <si>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</si>
  <si>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</si>
  <si>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</si>
  <si>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</si>
  <si>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</si>
  <si>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</si>
  <si>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</si>
  <si>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</si>
  <si>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</si>
  <si>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</si>
  <si>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</si>
  <si>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</si>
  <si>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</si>
  <si>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</si>
  <si>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</si>
  <si>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</si>
  <si>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</si>
  <si>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</si>
  <si>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</si>
  <si>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</si>
  <si>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</si>
  <si>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</si>
  <si>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</si>
  <si>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</si>
  <si>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</si>
  <si>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</si>
  <si>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</si>
  <si>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</si>
  <si>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</si>
  <si>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</si>
  <si>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</si>
  <si>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</si>
  <si>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</si>
  <si>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</si>
  <si>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</si>
  <si>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</si>
  <si>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</si>
  <si>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</si>
  <si>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</si>
  <si>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</si>
  <si>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</si>
  <si>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</si>
  <si>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</si>
  <si>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</si>
  <si>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</si>
  <si>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</si>
  <si>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</si>
  <si>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</si>
  <si>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</si>
  <si>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</si>
  <si>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</si>
  <si>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</si>
  <si>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</si>
  <si>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</si>
  <si>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</si>
  <si>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</si>
  <si>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</si>
  <si>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</si>
  <si>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</si>
  <si>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</si>
  <si>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</si>
  <si>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</si>
  <si>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</si>
  <si>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</si>
  <si>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</si>
  <si>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</si>
  <si>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</si>
  <si>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</si>
  <si>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</si>
  <si>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</si>
  <si>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</si>
  <si>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</si>
  <si>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</si>
  <si>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</si>
  <si>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</si>
  <si>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</si>
  <si>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</si>
  <si>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</si>
  <si>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</si>
  <si>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</si>
  <si>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</si>
  <si>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</si>
  <si>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</si>
  <si>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</si>
  <si>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</si>
  <si>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</si>
  <si>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</si>
  <si>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</si>
  <si>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</si>
  <si>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</si>
  <si>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</si>
  <si>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</si>
  <si>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</si>
  <si>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</si>
  <si>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</si>
  <si>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</si>
  <si>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</si>
  <si>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</si>
  <si>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</si>
  <si>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</si>
  <si>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</si>
  <si>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</si>
  <si>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</si>
  <si>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</si>
  <si>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</si>
  <si>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</si>
  <si>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</si>
  <si>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</si>
  <si>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</si>
  <si>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</si>
  <si>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</si>
  <si>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</si>
  <si>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</si>
  <si>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</si>
  <si>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</si>
  <si>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</si>
  <si>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</si>
  <si>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</si>
  <si>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</si>
  <si>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</si>
  <si>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</si>
  <si>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</si>
  <si>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</si>
  <si>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</si>
  <si>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</si>
  <si>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</si>
  <si>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</si>
  <si>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</si>
  <si>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</si>
  <si>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</si>
  <si>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</si>
  <si>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</si>
  <si>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</si>
  <si>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</si>
  <si>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</si>
  <si>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</si>
  <si>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</si>
  <si>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</si>
  <si>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</si>
  <si>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</si>
  <si>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</si>
  <si>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</si>
  <si>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</si>
  <si>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</si>
  <si>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</si>
  <si>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</si>
  <si>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</si>
  <si>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</si>
  <si>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</si>
  <si>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</si>
  <si>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</si>
  <si>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</si>
  <si>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</si>
  <si>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</si>
  <si>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</si>
  <si>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</si>
  <si>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</si>
  <si>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</si>
  <si>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</si>
  <si>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</si>
  <si>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</si>
  <si>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</si>
  <si>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</si>
  <si>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</si>
  <si>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</si>
  <si>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</si>
  <si>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</si>
  <si>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</si>
  <si>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</si>
  <si>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</si>
  <si>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</si>
  <si>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</si>
  <si>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</si>
  <si>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</si>
  <si>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</si>
  <si>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</si>
  <si>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</si>
  <si>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</si>
  <si>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</si>
  <si>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</si>
  <si>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</si>
  <si>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</si>
  <si>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</si>
  <si>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</si>
  <si>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</si>
  <si>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</si>
  <si>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</si>
  <si>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</si>
  <si>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</si>
  <si>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</si>
  <si>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</si>
  <si>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</si>
  <si>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</si>
  <si>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</si>
  <si>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</si>
  <si>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</si>
  <si>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</si>
  <si>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</si>
  <si>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</si>
  <si>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</si>
  <si>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</si>
  <si>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</si>
  <si>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</si>
  <si>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</si>
  <si>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</si>
  <si>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</si>
  <si>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</si>
  <si>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</si>
  <si>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</si>
  <si>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</si>
  <si>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</si>
  <si>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</si>
  <si>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</si>
  <si>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</si>
  <si>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</si>
  <si>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</si>
  <si>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</si>
  <si>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</si>
  <si>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</si>
  <si>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</si>
  <si>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</si>
  <si>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</si>
  <si>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</si>
  <si>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</si>
  <si>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</si>
  <si>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</si>
  <si>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</si>
  <si>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</si>
  <si>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</si>
  <si>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</si>
  <si>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</si>
  <si>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</si>
  <si>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</si>
  <si>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</si>
  <si>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</si>
  <si>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</si>
  <si>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</si>
  <si>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</si>
  <si>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</si>
  <si>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</si>
  <si>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</si>
  <si>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</si>
  <si>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</si>
  <si>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</si>
  <si>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</si>
  <si>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</si>
  <si>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</si>
  <si>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</si>
  <si>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</si>
  <si>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</si>
  <si>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</si>
  <si>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</si>
  <si>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</si>
  <si>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</si>
  <si>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</si>
  <si>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</si>
  <si>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</si>
  <si>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</si>
  <si>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</si>
  <si>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</si>
  <si>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</si>
  <si>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</si>
  <si>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</si>
  <si>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</si>
  <si>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</si>
  <si>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</si>
  <si>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</si>
  <si>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</si>
  <si>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</si>
  <si>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</si>
  <si>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</si>
  <si>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</si>
  <si>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</si>
  <si>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</si>
  <si>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</si>
  <si>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</si>
  <si>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</si>
  <si>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</si>
  <si>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</si>
  <si>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</si>
  <si>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</si>
  <si>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</si>
  <si>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</si>
  <si>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</si>
  <si>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</si>
  <si>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</si>
  <si>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</si>
  <si>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</si>
  <si>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</si>
  <si>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</si>
  <si>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</si>
  <si>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</si>
  <si>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</si>
  <si>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</si>
  <si>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</si>
  <si>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</si>
  <si>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</si>
  <si>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</si>
  <si>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</si>
  <si>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</si>
  <si>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</si>
  <si>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</si>
  <si>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</si>
  <si>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</si>
  <si>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</si>
  <si>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</si>
  <si>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</si>
  <si>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</si>
  <si>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</si>
  <si>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</si>
  <si>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</si>
  <si>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</si>
  <si>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</si>
  <si>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</si>
  <si>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</si>
  <si>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</si>
  <si>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</si>
  <si>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</si>
  <si>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</si>
  <si>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</si>
  <si>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</si>
  <si>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</si>
  <si>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</si>
  <si>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</si>
  <si>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</si>
  <si>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</si>
  <si>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</si>
  <si>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</si>
  <si>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</si>
  <si>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</si>
  <si>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</si>
  <si>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</si>
  <si>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</si>
  <si>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</si>
  <si>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</si>
  <si>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</si>
  <si>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</si>
  <si>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</si>
  <si>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</si>
  <si>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</si>
  <si>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</si>
  <si>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</si>
  <si>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</si>
  <si>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</si>
  <si>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</si>
  <si>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</si>
  <si>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</si>
  <si>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</si>
  <si>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</si>
  <si>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</si>
  <si>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</si>
  <si>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</si>
  <si>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</si>
  <si>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</si>
  <si>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</si>
  <si>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</si>
  <si>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</si>
  <si>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</si>
  <si>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</si>
  <si>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</si>
  <si>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</si>
  <si>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</si>
  <si>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</si>
  <si>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</si>
  <si>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</si>
  <si>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</si>
  <si>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</si>
  <si>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</si>
  <si>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</si>
  <si>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</si>
  <si>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</si>
  <si>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</si>
  <si>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</si>
  <si>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</si>
  <si>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</si>
  <si>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</si>
  <si>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</si>
  <si>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</si>
  <si>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</si>
  <si>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</si>
  <si>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</si>
  <si>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</si>
  <si>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</si>
  <si>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</si>
  <si>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</si>
  <si>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</si>
  <si>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</si>
  <si>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</si>
  <si>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</si>
  <si>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</si>
  <si>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</si>
  <si>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</si>
  <si>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</si>
  <si>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</si>
  <si>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</si>
  <si>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</si>
  <si>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</si>
  <si>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</si>
  <si>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</si>
  <si>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</si>
  <si>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</si>
  <si>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</si>
  <si>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</si>
  <si>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</si>
  <si>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</si>
  <si>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</si>
  <si>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</si>
  <si>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</si>
  <si>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</si>
  <si>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</si>
  <si>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</si>
  <si>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</si>
  <si>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</si>
  <si>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</si>
  <si>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</si>
  <si>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</si>
  <si>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</si>
  <si>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</si>
  <si>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</si>
  <si>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</si>
  <si>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</si>
  <si>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</si>
  <si>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</si>
  <si>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</si>
  <si>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</si>
  <si>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</si>
  <si>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</si>
  <si>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</si>
  <si>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</si>
  <si>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</si>
  <si>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</si>
  <si>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</si>
  <si>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</si>
  <si>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</si>
  <si>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</si>
  <si>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</si>
  <si>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</si>
  <si>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</si>
  <si>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</si>
  <si>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</si>
  <si>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</si>
  <si>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</si>
  <si>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</si>
  <si>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</si>
  <si>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</si>
  <si>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</si>
  <si>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</si>
  <si>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</si>
  <si>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</si>
  <si>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</si>
  <si>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</si>
  <si>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</si>
  <si>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</si>
  <si>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</si>
  <si>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</si>
  <si>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</si>
  <si>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</si>
  <si>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</si>
  <si>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</si>
  <si>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</si>
  <si>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</si>
  <si>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</si>
  <si>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</si>
  <si>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</si>
  <si>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</si>
  <si>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</si>
  <si>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</si>
  <si>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</si>
  <si>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</si>
  <si>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</si>
  <si>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</si>
  <si>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</si>
  <si>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</si>
  <si>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</si>
  <si>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</si>
  <si>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</si>
  <si>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</si>
  <si>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</si>
  <si>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</si>
  <si>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</si>
  <si>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</si>
  <si>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</si>
  <si>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</si>
  <si>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</si>
  <si>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</si>
  <si>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</si>
  <si>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</si>
  <si>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</si>
  <si>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</si>
  <si>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</si>
  <si>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Филиал АО "Россети Тюмень"Урайские электрические сети</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</si>
  <si>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</si>
  <si>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</si>
  <si>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</si>
  <si>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</si>
  <si>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</si>
  <si>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</si>
  <si>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</si>
  <si>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</si>
  <si>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</si>
  <si>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</si>
  <si>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</si>
  <si>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</si>
  <si>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</si>
  <si>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</si>
  <si>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</si>
  <si>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</si>
  <si>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</si>
  <si>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</si>
  <si>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</si>
  <si>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</si>
  <si>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</si>
  <si>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</si>
  <si>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</si>
  <si>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</si>
  <si>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Н</t>
  </si>
  <si>
    <t>возможность реализации в установленные сроки</t>
  </si>
  <si>
    <t>не подошел срок реализации</t>
  </si>
  <si>
    <t>M_PK2100.01.07</t>
  </si>
  <si>
    <t>Модернизация парка автотранспорта, минимизация расходов на проведение текущих и капитальных ремонтов.</t>
  </si>
  <si>
    <t>Обновление парка транспортных средств в связи с их моральным и физическим износом.
Выполнение требований п. 14 Положения об обеспечении безопасности дорожного движения АО «Россети Тюмень» ПО-ИА-3.5.2-14-01-2015  (в редакции  Приказа АО «Россети Тюмень». 
от 20.05.2021 №178).</t>
  </si>
  <si>
    <t xml:space="preserve">План 2022 года </t>
  </si>
  <si>
    <t>Год 2023</t>
  </si>
  <si>
    <t>Год 2024</t>
  </si>
  <si>
    <t>Год 2025</t>
  </si>
  <si>
    <t>Год 2026</t>
  </si>
  <si>
    <t>Год 2027</t>
  </si>
  <si>
    <t xml:space="preserve"> по состоянию на 01.01.2022</t>
  </si>
  <si>
    <t>по состоянию на 01.01.2022</t>
  </si>
  <si>
    <t>ввод - 3 шт.</t>
  </si>
  <si>
    <t>планирование закупок</t>
  </si>
  <si>
    <t>Сметная стоимость проекта в ценах 2021 года с НДС, млн. руб.</t>
  </si>
  <si>
    <t>объем заключенного договора в ценах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</si>
  <si>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- 17,79 млн. руб.</t>
  </si>
  <si>
    <t>Оборудование, не требующее монтажа (техника для перевозки персонала в количестве 3 шт.):
 - автомобиль повышенной проходимости - 3шт.</t>
  </si>
  <si>
    <t>Покупка оборудования, не требующего монтажа (техники для перевозки персонала: легковой автомобиль повышенной проходимости - 3шт.)</t>
  </si>
  <si>
    <t>30.03.2025-31.10.2025</t>
  </si>
  <si>
    <t>Повышение надежности функционирования распределительного электросетевого комплекса для обеспечения бесперебойного энергоснабжения объектов;
достижение надежности и бесперебойной работы автотехники, замена выработавшего свой ресурс и морально устаревшего подвижного состава, минимизация вредного воздействия на окружающую среду, соответствие парка современным требованиям законодательства РФ, в области безопасности дорожного движения, правил дорожного движения.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</si>
</sst>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000"/>
  </numFmts>
  <fonts count="74" x14ac:knownFonts="1">
    <font>
      <sz val="11"/>
      <color theme="1"/>
      <name val="Calibri"/>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
      <left/>
      <right/>
      <top style="thin">
        <color indexed="64"/>
      </top>
      <bottom/>
      <diagonal/>
    </border>
  </borders>
  <cellStyleXfs count="103">
    <xf numFmtId="0" fontId="0" fillId="0" borderId="0"/>
    <xf numFmtId="0" fontId="3" fillId="0" borderId="0"/>
    <xf numFmtId="0" fontId="3"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0" applyNumberFormat="0" applyFill="0" applyBorder="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18" fillId="0" borderId="0"/>
    <xf numFmtId="0" fontId="6" fillId="0" borderId="0"/>
    <xf numFmtId="0" fontId="19" fillId="0" borderId="0"/>
    <xf numFmtId="0" fontId="67" fillId="0" borderId="0"/>
    <xf numFmtId="0" fontId="6" fillId="0" borderId="0"/>
    <xf numFmtId="0" fontId="18" fillId="0" borderId="0"/>
    <xf numFmtId="0" fontId="20" fillId="0" borderId="0"/>
    <xf numFmtId="0" fontId="18" fillId="0" borderId="0"/>
    <xf numFmtId="0" fontId="18" fillId="0" borderId="0"/>
    <xf numFmtId="0" fontId="21" fillId="0" borderId="0"/>
    <xf numFmtId="0" fontId="22" fillId="0" borderId="0"/>
    <xf numFmtId="0" fontId="23" fillId="0" borderId="0"/>
    <xf numFmtId="0" fontId="23" fillId="0" borderId="0"/>
    <xf numFmtId="0" fontId="20" fillId="0" borderId="0"/>
    <xf numFmtId="0" fontId="20" fillId="0" borderId="0"/>
    <xf numFmtId="0" fontId="6" fillId="0" borderId="0"/>
    <xf numFmtId="0" fontId="20" fillId="0" borderId="0"/>
    <xf numFmtId="0" fontId="24" fillId="0" borderId="0"/>
    <xf numFmtId="0" fontId="22" fillId="0" borderId="0"/>
    <xf numFmtId="0" fontId="18" fillId="0" borderId="0"/>
    <xf numFmtId="0" fontId="25" fillId="0" borderId="0"/>
    <xf numFmtId="0" fontId="20" fillId="0" borderId="0"/>
    <xf numFmtId="0" fontId="18" fillId="0" borderId="0"/>
    <xf numFmtId="0" fontId="25" fillId="0" borderId="0"/>
    <xf numFmtId="0" fontId="67" fillId="0" borderId="0"/>
    <xf numFmtId="0" fontId="25" fillId="0" borderId="0"/>
    <xf numFmtId="0" fontId="67" fillId="0" borderId="0"/>
    <xf numFmtId="0" fontId="67" fillId="0" borderId="0"/>
    <xf numFmtId="0" fontId="67" fillId="0" borderId="0"/>
    <xf numFmtId="0" fontId="67" fillId="0" borderId="0"/>
    <xf numFmtId="0" fontId="6" fillId="0" borderId="0"/>
    <xf numFmtId="0" fontId="18" fillId="0" borderId="0"/>
    <xf numFmtId="0" fontId="67" fillId="0" borderId="0"/>
    <xf numFmtId="0" fontId="67" fillId="0" borderId="0"/>
    <xf numFmtId="0" fontId="6" fillId="0" borderId="0"/>
    <xf numFmtId="0" fontId="18" fillId="0" borderId="0"/>
    <xf numFmtId="0" fontId="20" fillId="0" borderId="0"/>
    <xf numFmtId="0" fontId="67" fillId="0" borderId="0"/>
    <xf numFmtId="0" fontId="18" fillId="0" borderId="0"/>
    <xf numFmtId="0" fontId="18" fillId="0" borderId="0"/>
    <xf numFmtId="0" fontId="20" fillId="0" borderId="0"/>
    <xf numFmtId="0" fontId="26" fillId="3" borderId="0" applyNumberFormat="0" applyBorder="0"/>
    <xf numFmtId="0" fontId="27" fillId="0" borderId="0" applyNumberFormat="0" applyFill="0" applyBorder="0"/>
    <xf numFmtId="0" fontId="4" fillId="23" borderId="8" applyNumberFormat="0" applyFont="0"/>
    <xf numFmtId="9" fontId="6" fillId="0" borderId="0" applyFont="0" applyFill="0" applyBorder="0"/>
    <xf numFmtId="9" fontId="20" fillId="0" borderId="0" applyFont="0" applyFill="0" applyBorder="0"/>
    <xf numFmtId="0" fontId="28" fillId="0" borderId="9" applyNumberFormat="0" applyFill="0"/>
    <xf numFmtId="0" fontId="3" fillId="0" borderId="0"/>
    <xf numFmtId="0" fontId="3" fillId="0" borderId="0"/>
    <xf numFmtId="0" fontId="29" fillId="0" borderId="0" applyNumberFormat="0" applyFill="0" applyBorder="0"/>
    <xf numFmtId="164" fontId="67" fillId="0" borderId="0" applyFont="0" applyFill="0" applyBorder="0"/>
    <xf numFmtId="164" fontId="67" fillId="0" borderId="0" applyFont="0" applyFill="0" applyBorder="0"/>
    <xf numFmtId="164" fontId="18" fillId="0" borderId="0" applyFont="0" applyFill="0" applyBorder="0"/>
    <xf numFmtId="164" fontId="18" fillId="0" borderId="0" applyFont="0" applyFill="0" applyBorder="0"/>
    <xf numFmtId="165" fontId="6" fillId="0" borderId="0" applyFont="0" applyFill="0" applyBorder="0"/>
    <xf numFmtId="164" fontId="30" fillId="0" borderId="0" applyFont="0" applyFill="0" applyBorder="0"/>
    <xf numFmtId="164" fontId="30" fillId="0" borderId="0" applyFont="0" applyFill="0" applyBorder="0"/>
    <xf numFmtId="164" fontId="67" fillId="0" borderId="0" applyFont="0" applyFill="0" applyBorder="0"/>
    <xf numFmtId="166" fontId="67" fillId="0" borderId="0" applyFont="0" applyFill="0" applyBorder="0"/>
    <xf numFmtId="0" fontId="31" fillId="4" borderId="0" applyNumberFormat="0" applyBorder="0"/>
    <xf numFmtId="0" fontId="2" fillId="0" borderId="0"/>
    <xf numFmtId="0" fontId="2" fillId="0" borderId="0"/>
    <xf numFmtId="164" fontId="2" fillId="0" borderId="0" applyFont="0" applyFill="0" applyBorder="0"/>
  </cellStyleXfs>
  <cellXfs count="416">
    <xf numFmtId="0" fontId="0" fillId="0" borderId="0" xfId="0"/>
    <xf numFmtId="0" fontId="67" fillId="0" borderId="0" xfId="72"/>
    <xf numFmtId="0" fontId="67" fillId="0" borderId="0" xfId="72" applyAlignment="1">
      <alignment wrapText="1"/>
    </xf>
    <xf numFmtId="0" fontId="24" fillId="0" borderId="0" xfId="72" applyFont="1"/>
    <xf numFmtId="0" fontId="32" fillId="0" borderId="0" xfId="72" applyFont="1"/>
    <xf numFmtId="0" fontId="33" fillId="0" borderId="0" xfId="53" applyFont="1" applyAlignment="1">
      <alignment horizontal="right" vertical="center"/>
    </xf>
    <xf numFmtId="0" fontId="24" fillId="0" borderId="0" xfId="72" applyFont="1" applyAlignment="1">
      <alignment wrapText="1"/>
    </xf>
    <xf numFmtId="0" fontId="33" fillId="0" borderId="0" xfId="53" applyFont="1" applyAlignment="1">
      <alignment horizontal="right"/>
    </xf>
    <xf numFmtId="0" fontId="34" fillId="0" borderId="0" xfId="72" applyFont="1" applyAlignment="1">
      <alignment horizontal="left" vertical="center"/>
    </xf>
    <xf numFmtId="0" fontId="35" fillId="0" borderId="0" xfId="72" applyFont="1" applyAlignment="1">
      <alignment vertical="center" wrapText="1"/>
    </xf>
    <xf numFmtId="0" fontId="36" fillId="0" borderId="0" xfId="0" applyFont="1" applyAlignment="1">
      <alignment horizontal="center" vertical="center"/>
    </xf>
    <xf numFmtId="0" fontId="36" fillId="0" borderId="0" xfId="0" applyFont="1" applyAlignment="1">
      <alignment wrapText="1"/>
    </xf>
    <xf numFmtId="0" fontId="36" fillId="0" borderId="0" xfId="0" applyFont="1"/>
    <xf numFmtId="0" fontId="37" fillId="0" borderId="0" xfId="72" applyFont="1" applyAlignment="1">
      <alignment horizontal="center" vertical="center"/>
    </xf>
    <xf numFmtId="0" fontId="37" fillId="0" borderId="0" xfId="72" applyFont="1" applyAlignment="1">
      <alignment vertical="center"/>
    </xf>
    <xf numFmtId="0" fontId="39" fillId="0" borderId="0" xfId="72" applyFont="1" applyAlignment="1">
      <alignment vertical="center"/>
    </xf>
    <xf numFmtId="0" fontId="35" fillId="0" borderId="0" xfId="72" applyFont="1" applyAlignment="1">
      <alignment vertical="center"/>
    </xf>
    <xf numFmtId="0" fontId="37" fillId="0" borderId="0" xfId="72" applyFont="1" applyAlignment="1">
      <alignment horizontal="center" vertical="center" wrapText="1"/>
    </xf>
    <xf numFmtId="0" fontId="39" fillId="0" borderId="0" xfId="72" applyFont="1" applyAlignment="1">
      <alignment vertical="center" wrapText="1"/>
    </xf>
    <xf numFmtId="0" fontId="40" fillId="0" borderId="0" xfId="72" applyFont="1" applyAlignment="1">
      <alignment horizontal="center" vertical="center"/>
    </xf>
    <xf numFmtId="0" fontId="40" fillId="0" borderId="0" xfId="72" applyFont="1" applyAlignment="1">
      <alignment horizontal="center" vertical="center" wrapText="1"/>
    </xf>
    <xf numFmtId="0" fontId="41" fillId="0" borderId="0" xfId="72" applyFont="1"/>
    <xf numFmtId="0" fontId="43" fillId="0" borderId="0" xfId="72" applyFont="1" applyAlignment="1">
      <alignment vertical="center" wrapText="1"/>
    </xf>
    <xf numFmtId="0" fontId="43" fillId="0" borderId="0" xfId="72" applyFont="1" applyAlignment="1">
      <alignment vertical="center"/>
    </xf>
    <xf numFmtId="0" fontId="35" fillId="0" borderId="10" xfId="72" applyFont="1" applyBorder="1" applyAlignment="1">
      <alignment vertical="center" wrapText="1"/>
    </xf>
    <xf numFmtId="0" fontId="35" fillId="0" borderId="11" xfId="72" applyFont="1" applyBorder="1" applyAlignment="1">
      <alignment horizontal="center" vertical="center" wrapText="1"/>
    </xf>
    <xf numFmtId="0" fontId="35" fillId="0" borderId="10" xfId="72" applyFont="1" applyBorder="1" applyAlignment="1">
      <alignment horizontal="center" vertical="center" wrapText="1"/>
    </xf>
    <xf numFmtId="49" fontId="35" fillId="0" borderId="10" xfId="72" applyNumberFormat="1" applyFont="1" applyBorder="1" applyAlignment="1">
      <alignment vertical="center"/>
    </xf>
    <xf numFmtId="0" fontId="35" fillId="0" borderId="11" xfId="72" applyFont="1" applyBorder="1" applyAlignment="1">
      <alignment vertical="center" wrapText="1"/>
    </xf>
    <xf numFmtId="0" fontId="35" fillId="0" borderId="10" xfId="72" applyFont="1" applyBorder="1" applyAlignment="1">
      <alignment horizontal="left" vertical="center" wrapText="1"/>
    </xf>
    <xf numFmtId="167" fontId="35" fillId="0" borderId="10" xfId="72" applyNumberFormat="1" applyFont="1" applyBorder="1" applyAlignment="1">
      <alignment horizontal="center" vertical="center" wrapText="1"/>
    </xf>
    <xf numFmtId="0" fontId="44" fillId="0" borderId="0" xfId="72" applyFont="1" applyAlignment="1">
      <alignment wrapText="1"/>
    </xf>
    <xf numFmtId="0" fontId="35" fillId="0" borderId="10" xfId="72" applyFont="1" applyBorder="1" applyAlignment="1">
      <alignment horizontal="center" vertical="center"/>
    </xf>
    <xf numFmtId="168" fontId="35" fillId="0" borderId="10" xfId="90" applyNumberFormat="1" applyFont="1" applyBorder="1" applyAlignment="1">
      <alignment horizontal="center" vertical="center"/>
    </xf>
    <xf numFmtId="0" fontId="45" fillId="0" borderId="10" xfId="72" applyFont="1" applyBorder="1" applyAlignment="1">
      <alignment horizontal="center" vertical="center" wrapText="1"/>
    </xf>
    <xf numFmtId="0" fontId="46" fillId="0" borderId="10" xfId="53" applyFont="1" applyBorder="1" applyAlignment="1">
      <alignment horizontal="center" vertical="center" wrapText="1"/>
    </xf>
    <xf numFmtId="0" fontId="45" fillId="0" borderId="11" xfId="72" applyFont="1" applyBorder="1" applyAlignment="1">
      <alignment horizontal="center" vertical="center" wrapText="1"/>
    </xf>
    <xf numFmtId="0" fontId="40" fillId="0" borderId="10" xfId="72" applyFont="1" applyBorder="1" applyAlignment="1">
      <alignment horizontal="center" vertical="center"/>
    </xf>
    <xf numFmtId="0" fontId="20" fillId="0" borderId="11" xfId="53" applyFont="1" applyBorder="1" applyAlignment="1">
      <alignment vertical="center" wrapText="1"/>
    </xf>
    <xf numFmtId="0" fontId="47" fillId="0" borderId="10" xfId="72" applyFont="1" applyBorder="1" applyAlignment="1">
      <alignment horizontal="center" vertical="center"/>
    </xf>
    <xf numFmtId="0" fontId="47" fillId="0" borderId="11" xfId="72" applyFont="1" applyBorder="1" applyAlignment="1">
      <alignment horizontal="center" vertical="center"/>
    </xf>
    <xf numFmtId="0" fontId="67" fillId="0" borderId="10" xfId="72" applyBorder="1"/>
    <xf numFmtId="0" fontId="20" fillId="0" borderId="0" xfId="48" applyFont="1" applyAlignment="1">
      <alignment horizontal="left"/>
    </xf>
    <xf numFmtId="0" fontId="20" fillId="0" borderId="0" xfId="48" applyFont="1" applyAlignment="1">
      <alignment horizontal="left" vertical="center"/>
    </xf>
    <xf numFmtId="0" fontId="36" fillId="0" borderId="16" xfId="48" applyFont="1" applyBorder="1" applyAlignment="1">
      <alignment horizontal="center" vertical="center" wrapText="1"/>
    </xf>
    <xf numFmtId="0" fontId="36" fillId="0" borderId="10" xfId="48" applyFont="1" applyBorder="1" applyAlignment="1">
      <alignment horizontal="center" vertical="center" wrapText="1"/>
    </xf>
    <xf numFmtId="0" fontId="20" fillId="0" borderId="10" xfId="48" applyFont="1" applyBorder="1" applyAlignment="1">
      <alignment horizontal="center" vertical="top"/>
    </xf>
    <xf numFmtId="0" fontId="20" fillId="0" borderId="10" xfId="48" applyFont="1" applyBorder="1" applyAlignment="1">
      <alignment horizontal="left" vertical="center"/>
    </xf>
    <xf numFmtId="0" fontId="20" fillId="0" borderId="10" xfId="48" applyFont="1" applyBorder="1" applyAlignment="1">
      <alignment horizontal="left" vertical="center" wrapText="1"/>
    </xf>
    <xf numFmtId="49" fontId="20" fillId="0" borderId="10" xfId="48" applyNumberFormat="1" applyFont="1" applyBorder="1" applyAlignment="1">
      <alignment horizontal="center" vertical="center"/>
    </xf>
    <xf numFmtId="0" fontId="20" fillId="0" borderId="10" xfId="48" applyFont="1" applyBorder="1" applyAlignment="1">
      <alignment horizontal="center" vertical="center"/>
    </xf>
    <xf numFmtId="49" fontId="20" fillId="0" borderId="10" xfId="48" applyNumberFormat="1" applyFont="1" applyBorder="1" applyAlignment="1">
      <alignment horizontal="left" vertical="center" wrapText="1"/>
    </xf>
    <xf numFmtId="0" fontId="20" fillId="0" borderId="10" xfId="48" applyFont="1" applyBorder="1" applyAlignment="1">
      <alignment horizontal="left"/>
    </xf>
    <xf numFmtId="0" fontId="48" fillId="0" borderId="0" xfId="48" applyFont="1" applyAlignment="1">
      <alignment horizontal="left"/>
    </xf>
    <xf numFmtId="0" fontId="49" fillId="0" borderId="0" xfId="48" applyFont="1" applyAlignment="1">
      <alignment horizontal="left"/>
    </xf>
    <xf numFmtId="0" fontId="20" fillId="0" borderId="0" xfId="48" applyFont="1" applyAlignment="1">
      <alignment vertical="center"/>
    </xf>
    <xf numFmtId="0" fontId="20" fillId="0" borderId="0" xfId="48" applyFont="1" applyAlignment="1">
      <alignment vertical="top" wrapText="1"/>
    </xf>
    <xf numFmtId="0" fontId="36" fillId="0" borderId="10" xfId="48" applyFont="1" applyBorder="1" applyAlignment="1">
      <alignment horizontal="center" vertical="top"/>
    </xf>
    <xf numFmtId="0" fontId="36" fillId="0" borderId="10" xfId="48" applyFont="1" applyBorder="1" applyAlignment="1">
      <alignment horizontal="left" vertical="center"/>
    </xf>
    <xf numFmtId="0" fontId="36" fillId="0" borderId="10" xfId="48" applyFont="1" applyBorder="1" applyAlignment="1">
      <alignment horizontal="left" vertical="center" wrapText="1"/>
    </xf>
    <xf numFmtId="0" fontId="36" fillId="0" borderId="10" xfId="48" applyFont="1" applyBorder="1" applyAlignment="1">
      <alignment horizontal="center" vertical="center"/>
    </xf>
    <xf numFmtId="49" fontId="36" fillId="0" borderId="10" xfId="48" applyNumberFormat="1" applyFont="1" applyBorder="1" applyAlignment="1">
      <alignment horizontal="center" vertical="center"/>
    </xf>
    <xf numFmtId="49" fontId="36" fillId="0" borderId="10" xfId="48" applyNumberFormat="1" applyFont="1" applyBorder="1" applyAlignment="1">
      <alignment horizontal="left" vertical="center" wrapText="1"/>
    </xf>
    <xf numFmtId="49" fontId="20" fillId="0" borderId="0" xfId="48" applyNumberFormat="1" applyFont="1" applyAlignment="1">
      <alignment horizontal="left" vertical="center" wrapText="1"/>
    </xf>
    <xf numFmtId="0" fontId="20" fillId="0" borderId="0" xfId="48" applyFont="1" applyAlignment="1">
      <alignment horizontal="left" vertical="center" wrapText="1"/>
    </xf>
    <xf numFmtId="0" fontId="36" fillId="0" borderId="0" xfId="0" applyFont="1" applyAlignment="1">
      <alignment vertical="center"/>
    </xf>
    <xf numFmtId="0" fontId="40" fillId="0" borderId="0" xfId="72" applyFont="1" applyAlignment="1">
      <alignment vertical="center"/>
    </xf>
    <xf numFmtId="0" fontId="50" fillId="0" borderId="0" xfId="69" applyFont="1"/>
    <xf numFmtId="0" fontId="46" fillId="0" borderId="0" xfId="69" applyFont="1"/>
    <xf numFmtId="0" fontId="47" fillId="0" borderId="10" xfId="0" applyFont="1" applyBorder="1" applyAlignment="1">
      <alignment horizontal="center" vertical="center"/>
    </xf>
    <xf numFmtId="0" fontId="47" fillId="0" borderId="10" xfId="0" applyFont="1" applyBorder="1" applyAlignment="1">
      <alignment horizontal="center" vertical="center" wrapText="1"/>
    </xf>
    <xf numFmtId="0" fontId="47" fillId="0" borderId="13" xfId="0" applyFont="1" applyBorder="1" applyAlignment="1">
      <alignment horizontal="center" vertical="center" wrapText="1"/>
    </xf>
    <xf numFmtId="0" fontId="47" fillId="0" borderId="15" xfId="0" applyFont="1" applyBorder="1" applyAlignment="1">
      <alignment horizontal="center" vertical="center"/>
    </xf>
    <xf numFmtId="0" fontId="4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7" fillId="0" borderId="0" xfId="0" applyFont="1"/>
    <xf numFmtId="0" fontId="45" fillId="0" borderId="10" xfId="72" applyFont="1" applyBorder="1" applyAlignment="1">
      <alignment horizontal="center" vertical="center"/>
    </xf>
    <xf numFmtId="0" fontId="37" fillId="0" borderId="10" xfId="72" applyFont="1" applyBorder="1" applyAlignment="1">
      <alignment horizontal="center" vertical="center"/>
    </xf>
    <xf numFmtId="49" fontId="35" fillId="0" borderId="11" xfId="72" applyNumberFormat="1" applyFont="1" applyBorder="1" applyAlignment="1">
      <alignment vertical="center"/>
    </xf>
    <xf numFmtId="0" fontId="35" fillId="0" borderId="10" xfId="72" applyFont="1" applyBorder="1" applyAlignment="1">
      <alignment vertical="center"/>
    </xf>
    <xf numFmtId="0" fontId="67" fillId="0" borderId="0" xfId="73"/>
    <xf numFmtId="0" fontId="30" fillId="0" borderId="0" xfId="73" applyFont="1" applyAlignment="1">
      <alignment vertical="center" wrapText="1"/>
    </xf>
    <xf numFmtId="0" fontId="45" fillId="0" borderId="0" xfId="73" applyFont="1" applyAlignment="1">
      <alignment horizontal="center"/>
    </xf>
    <xf numFmtId="0" fontId="52" fillId="0" borderId="0" xfId="73" applyFont="1"/>
    <xf numFmtId="0" fontId="53" fillId="0" borderId="0" xfId="73" applyFont="1"/>
    <xf numFmtId="0" fontId="54" fillId="0" borderId="24" xfId="73" applyFont="1" applyBorder="1" applyAlignment="1">
      <alignment horizontal="center" vertical="center"/>
    </xf>
    <xf numFmtId="0" fontId="54" fillId="0" borderId="0" xfId="73" applyFont="1"/>
    <xf numFmtId="0" fontId="54" fillId="0" borderId="10" xfId="73" applyFont="1" applyBorder="1" applyAlignment="1">
      <alignment horizontal="center" vertical="center"/>
    </xf>
    <xf numFmtId="0" fontId="54" fillId="0" borderId="28" xfId="73" applyFont="1" applyBorder="1" applyAlignment="1">
      <alignment horizontal="center" vertical="center"/>
    </xf>
    <xf numFmtId="0" fontId="54" fillId="0" borderId="0" xfId="73" applyFont="1" applyAlignment="1">
      <alignment horizontal="center" vertical="center"/>
    </xf>
    <xf numFmtId="0" fontId="54" fillId="0" borderId="16" xfId="73" applyFont="1" applyBorder="1" applyAlignment="1">
      <alignment horizontal="center" vertical="center"/>
    </xf>
    <xf numFmtId="0" fontId="54" fillId="0" borderId="0" xfId="73" applyFont="1" applyAlignment="1">
      <alignment vertical="center"/>
    </xf>
    <xf numFmtId="0" fontId="51" fillId="0" borderId="16" xfId="73" applyFont="1" applyBorder="1" applyAlignment="1">
      <alignment horizontal="center" vertical="center"/>
    </xf>
    <xf numFmtId="0" fontId="56" fillId="0" borderId="0" xfId="73" applyFont="1"/>
    <xf numFmtId="0" fontId="51" fillId="0" borderId="10" xfId="73" applyFont="1" applyBorder="1" applyAlignment="1">
      <alignment horizontal="center" vertical="center"/>
    </xf>
    <xf numFmtId="0" fontId="51" fillId="0" borderId="10" xfId="73" applyFont="1" applyBorder="1" applyAlignment="1">
      <alignment vertical="center"/>
    </xf>
    <xf numFmtId="0" fontId="51" fillId="0" borderId="28" xfId="73" applyFont="1" applyBorder="1" applyAlignment="1">
      <alignment horizontal="center" vertical="center"/>
    </xf>
    <xf numFmtId="0" fontId="51" fillId="0" borderId="10" xfId="73" applyFont="1" applyBorder="1" applyAlignment="1">
      <alignment horizontal="center"/>
    </xf>
    <xf numFmtId="0" fontId="54" fillId="0" borderId="10" xfId="73" applyFont="1" applyBorder="1" applyAlignment="1">
      <alignment horizontal="center"/>
    </xf>
    <xf numFmtId="0" fontId="51" fillId="0" borderId="32" xfId="73" applyFont="1" applyBorder="1" applyAlignment="1">
      <alignment vertical="center"/>
    </xf>
    <xf numFmtId="0" fontId="51" fillId="0" borderId="28" xfId="73" applyFont="1" applyBorder="1" applyAlignment="1">
      <alignment vertical="center"/>
    </xf>
    <xf numFmtId="0" fontId="51" fillId="0" borderId="28" xfId="73" applyFont="1" applyBorder="1" applyAlignment="1">
      <alignment horizontal="center"/>
    </xf>
    <xf numFmtId="49" fontId="53" fillId="0" borderId="0" xfId="73" applyNumberFormat="1" applyFont="1"/>
    <xf numFmtId="49" fontId="54" fillId="0" borderId="0" xfId="73" applyNumberFormat="1" applyFont="1" applyAlignment="1">
      <alignment vertical="center"/>
    </xf>
    <xf numFmtId="49" fontId="53" fillId="0" borderId="0" xfId="73" applyNumberFormat="1" applyFont="1" applyAlignment="1">
      <alignment vertical="center"/>
    </xf>
    <xf numFmtId="0" fontId="67" fillId="0" borderId="0" xfId="73" applyAlignment="1">
      <alignment vertical="center"/>
    </xf>
    <xf numFmtId="0" fontId="20" fillId="0" borderId="0" xfId="53" applyFont="1"/>
    <xf numFmtId="0" fontId="36" fillId="0" borderId="0" xfId="53" applyFont="1" applyAlignment="1">
      <alignment horizontal="center" vertical="top" wrapText="1"/>
    </xf>
    <xf numFmtId="0" fontId="20" fillId="0" borderId="0" xfId="53" applyFont="1" applyAlignment="1">
      <alignment horizontal="right"/>
    </xf>
    <xf numFmtId="0" fontId="20" fillId="0" borderId="0" xfId="53" applyFont="1" applyAlignment="1">
      <alignment horizontal="left" wrapText="1"/>
    </xf>
    <xf numFmtId="0" fontId="36" fillId="0" borderId="10" xfId="53" applyFont="1" applyBorder="1" applyAlignment="1">
      <alignment horizontal="center" vertical="center" wrapText="1"/>
    </xf>
    <xf numFmtId="0" fontId="36" fillId="0" borderId="14" xfId="53" applyFont="1" applyBorder="1" applyAlignment="1">
      <alignment vertical="center" wrapText="1"/>
    </xf>
    <xf numFmtId="0" fontId="36" fillId="0" borderId="21" xfId="53" applyFont="1" applyBorder="1" applyAlignment="1">
      <alignment vertical="center" wrapText="1"/>
    </xf>
    <xf numFmtId="0" fontId="36" fillId="0" borderId="10" xfId="53" applyFont="1" applyBorder="1" applyAlignment="1">
      <alignment horizontal="center" vertical="top" wrapText="1"/>
    </xf>
    <xf numFmtId="0" fontId="36" fillId="0" borderId="10" xfId="53" applyFont="1" applyBorder="1" applyAlignment="1">
      <alignment vertical="top" wrapText="1"/>
    </xf>
    <xf numFmtId="0" fontId="20" fillId="0" borderId="10" xfId="53" applyFont="1" applyBorder="1" applyAlignment="1">
      <alignment horizontal="center" vertical="top" wrapText="1"/>
    </xf>
    <xf numFmtId="0" fontId="20" fillId="0" borderId="10" xfId="53" applyFont="1" applyBorder="1"/>
    <xf numFmtId="0" fontId="20" fillId="0" borderId="10" xfId="53" applyFont="1" applyBorder="1" applyAlignment="1">
      <alignment vertical="top" wrapText="1"/>
    </xf>
    <xf numFmtId="0" fontId="20" fillId="0" borderId="10" xfId="53" applyFont="1" applyBorder="1" applyAlignment="1">
      <alignment horizontal="center" vertical="center" wrapText="1"/>
    </xf>
    <xf numFmtId="0" fontId="20" fillId="0" borderId="10" xfId="53" applyFont="1" applyBorder="1" applyAlignment="1">
      <alignment horizontal="justify" vertical="top" wrapText="1"/>
    </xf>
    <xf numFmtId="0" fontId="20" fillId="0" borderId="10" xfId="53" applyFont="1" applyBorder="1" applyAlignment="1">
      <alignment horizontal="left" vertical="top" wrapText="1"/>
    </xf>
    <xf numFmtId="0" fontId="57" fillId="0" borderId="10" xfId="53" applyFont="1" applyBorder="1" applyAlignment="1">
      <alignment horizontal="center" vertical="center"/>
    </xf>
    <xf numFmtId="0" fontId="20" fillId="0" borderId="10" xfId="53" applyFont="1" applyBorder="1" applyAlignment="1">
      <alignment horizontal="center" vertical="center"/>
    </xf>
    <xf numFmtId="169" fontId="36" fillId="0" borderId="10" xfId="53" applyNumberFormat="1" applyFont="1" applyBorder="1" applyAlignment="1">
      <alignment horizontal="right" vertical="top" wrapText="1"/>
    </xf>
    <xf numFmtId="14" fontId="20" fillId="0" borderId="10" xfId="53" applyNumberFormat="1" applyFont="1" applyBorder="1" applyAlignment="1">
      <alignment horizontal="center" vertical="center" wrapText="1"/>
    </xf>
    <xf numFmtId="9" fontId="20" fillId="0" borderId="10" xfId="53" applyNumberFormat="1" applyFont="1" applyBorder="1" applyAlignment="1">
      <alignment horizontal="center" vertical="center"/>
    </xf>
    <xf numFmtId="0" fontId="20" fillId="0" borderId="0" xfId="53" applyFont="1" applyAlignment="1">
      <alignment vertical="top" wrapText="1"/>
    </xf>
    <xf numFmtId="0" fontId="43" fillId="0" borderId="0" xfId="53" applyFont="1" applyAlignment="1">
      <alignment vertical="center"/>
    </xf>
    <xf numFmtId="0" fontId="33" fillId="0" borderId="0" xfId="53" applyFont="1"/>
    <xf numFmtId="0" fontId="20" fillId="0" borderId="0" xfId="54" applyFont="1"/>
    <xf numFmtId="0" fontId="33" fillId="0" borderId="0" xfId="54" applyFont="1"/>
    <xf numFmtId="49" fontId="36" fillId="0" borderId="10" xfId="54" applyNumberFormat="1" applyFont="1" applyBorder="1" applyAlignment="1">
      <alignment horizontal="center" vertical="center" wrapText="1"/>
    </xf>
    <xf numFmtId="0" fontId="36" fillId="0" borderId="10" xfId="54" applyFont="1" applyBorder="1" applyAlignment="1">
      <alignment horizontal="left" vertical="center" wrapText="1"/>
    </xf>
    <xf numFmtId="49" fontId="20" fillId="0" borderId="10" xfId="54" applyNumberFormat="1" applyFont="1" applyBorder="1" applyAlignment="1">
      <alignment horizontal="center" vertical="center" wrapText="1"/>
    </xf>
    <xf numFmtId="0" fontId="20" fillId="0" borderId="10" xfId="54" applyFont="1" applyBorder="1" applyAlignment="1">
      <alignment horizontal="left" vertical="center" wrapText="1"/>
    </xf>
    <xf numFmtId="0" fontId="20" fillId="0" borderId="19" xfId="54" applyFont="1" applyBorder="1" applyAlignment="1">
      <alignment horizontal="left" vertical="center" wrapText="1"/>
    </xf>
    <xf numFmtId="0" fontId="58" fillId="0" borderId="10" xfId="65" applyFont="1" applyBorder="1" applyAlignment="1">
      <alignment horizontal="left" vertical="center" wrapText="1"/>
    </xf>
    <xf numFmtId="0" fontId="59" fillId="0" borderId="10" xfId="65" applyFont="1" applyBorder="1" applyAlignment="1">
      <alignment horizontal="left" vertical="center" wrapText="1"/>
    </xf>
    <xf numFmtId="4" fontId="20" fillId="0" borderId="10" xfId="54" applyNumberFormat="1" applyFont="1" applyBorder="1" applyAlignment="1">
      <alignment horizontal="center" vertical="center" wrapText="1"/>
    </xf>
    <xf numFmtId="4" fontId="20" fillId="0" borderId="10" xfId="54" applyNumberFormat="1" applyFont="1" applyBorder="1" applyAlignment="1">
      <alignment horizontal="left" vertical="center" wrapText="1"/>
    </xf>
    <xf numFmtId="0" fontId="45" fillId="0" borderId="10" xfId="69" applyFont="1" applyBorder="1" applyAlignment="1">
      <alignment horizontal="center" vertical="center" wrapText="1"/>
    </xf>
    <xf numFmtId="0" fontId="45" fillId="0" borderId="10" xfId="69" applyFont="1" applyBorder="1" applyAlignment="1">
      <alignment horizontal="center" vertical="center"/>
    </xf>
    <xf numFmtId="0" fontId="61" fillId="0" borderId="0" xfId="69" applyFont="1"/>
    <xf numFmtId="0" fontId="61" fillId="0" borderId="10" xfId="69" applyFont="1" applyBorder="1" applyAlignment="1">
      <alignment horizontal="center" vertical="center"/>
    </xf>
    <xf numFmtId="170" fontId="30" fillId="0" borderId="10" xfId="0" quotePrefix="1" applyNumberFormat="1" applyFont="1" applyBorder="1" applyAlignment="1">
      <alignment horizontal="center" vertical="center" wrapText="1"/>
    </xf>
    <xf numFmtId="49" fontId="30" fillId="0" borderId="10" xfId="0" applyNumberFormat="1" applyFont="1" applyBorder="1" applyAlignment="1">
      <alignment horizontal="center" vertical="center" wrapText="1"/>
    </xf>
    <xf numFmtId="49" fontId="30" fillId="0" borderId="10" xfId="0" quotePrefix="1" applyNumberFormat="1" applyFont="1" applyBorder="1" applyAlignment="1">
      <alignment horizontal="center" vertical="center" wrapText="1"/>
    </xf>
    <xf numFmtId="170" fontId="30" fillId="0" borderId="10" xfId="0" applyNumberFormat="1" applyFont="1" applyBorder="1" applyAlignment="1">
      <alignment horizontal="center" vertical="center" wrapText="1"/>
    </xf>
    <xf numFmtId="3" fontId="30" fillId="0" borderId="10" xfId="0" applyNumberFormat="1" applyFont="1" applyBorder="1" applyAlignment="1">
      <alignment horizontal="center" vertical="center" wrapText="1"/>
    </xf>
    <xf numFmtId="1" fontId="61" fillId="0" borderId="10" xfId="69" applyNumberFormat="1" applyFont="1" applyBorder="1" applyAlignment="1">
      <alignment horizontal="center" vertical="center"/>
    </xf>
    <xf numFmtId="49" fontId="61" fillId="0" borderId="10" xfId="69" applyNumberFormat="1" applyFont="1" applyBorder="1" applyAlignment="1">
      <alignment horizontal="center" vertical="center"/>
    </xf>
    <xf numFmtId="171" fontId="61" fillId="0" borderId="10" xfId="69" applyNumberFormat="1" applyFont="1" applyBorder="1" applyAlignment="1">
      <alignment horizontal="center" vertical="center"/>
    </xf>
    <xf numFmtId="14" fontId="61" fillId="0" borderId="10" xfId="69" applyNumberFormat="1" applyFont="1" applyBorder="1" applyAlignment="1">
      <alignment horizontal="center" vertical="center"/>
    </xf>
    <xf numFmtId="0" fontId="50" fillId="0" borderId="0" xfId="69" applyFont="1" applyAlignment="1">
      <alignment horizontal="center" vertical="center" wrapText="1"/>
    </xf>
    <xf numFmtId="0" fontId="50" fillId="0" borderId="10" xfId="69" applyFont="1" applyBorder="1" applyAlignment="1">
      <alignment horizontal="center" vertical="center" wrapText="1"/>
    </xf>
    <xf numFmtId="3" fontId="50" fillId="0" borderId="10" xfId="69" applyNumberFormat="1" applyFont="1" applyBorder="1" applyAlignment="1">
      <alignment horizontal="center" vertical="center" wrapText="1"/>
    </xf>
    <xf numFmtId="0" fontId="10" fillId="0" borderId="10" xfId="31" applyFont="1" applyBorder="1" applyAlignment="1">
      <alignment horizontal="center" vertical="center" wrapText="1"/>
    </xf>
    <xf numFmtId="14" fontId="50" fillId="0" borderId="10" xfId="69" applyNumberFormat="1" applyFont="1" applyBorder="1" applyAlignment="1">
      <alignment horizontal="center" vertical="center" wrapText="1"/>
    </xf>
    <xf numFmtId="0" fontId="19" fillId="0" borderId="10" xfId="69" applyFont="1" applyBorder="1" applyAlignment="1">
      <alignment horizontal="center" vertical="center" wrapText="1"/>
    </xf>
    <xf numFmtId="0" fontId="50" fillId="0" borderId="10" xfId="69" applyFont="1" applyBorder="1"/>
    <xf numFmtId="0" fontId="50" fillId="0" borderId="10" xfId="69" applyFont="1" applyBorder="1" applyAlignment="1">
      <alignment horizontal="center" wrapText="1"/>
    </xf>
    <xf numFmtId="3" fontId="50" fillId="0" borderId="10" xfId="69" applyNumberFormat="1" applyFont="1" applyBorder="1" applyAlignment="1">
      <alignment horizontal="center"/>
    </xf>
    <xf numFmtId="0" fontId="62" fillId="0" borderId="0" xfId="53" applyFont="1"/>
    <xf numFmtId="0" fontId="62" fillId="0" borderId="44" xfId="53" applyFont="1" applyBorder="1"/>
    <xf numFmtId="0" fontId="33" fillId="0" borderId="45" xfId="53" applyFont="1" applyBorder="1" applyAlignment="1">
      <alignment horizontal="right" vertical="center"/>
    </xf>
    <xf numFmtId="0" fontId="62" fillId="0" borderId="46" xfId="53" applyFont="1" applyBorder="1"/>
    <xf numFmtId="0" fontId="33" fillId="0" borderId="47" xfId="53" applyFont="1" applyBorder="1" applyAlignment="1">
      <alignment horizontal="right"/>
    </xf>
    <xf numFmtId="0" fontId="20" fillId="0" borderId="47" xfId="53" applyFont="1" applyBorder="1" applyAlignment="1">
      <alignment horizontal="right"/>
    </xf>
    <xf numFmtId="0" fontId="63" fillId="0" borderId="46" xfId="53" applyFont="1" applyBorder="1" applyAlignment="1">
      <alignment horizontal="center"/>
    </xf>
    <xf numFmtId="0" fontId="63" fillId="0" borderId="47" xfId="53" applyFont="1" applyBorder="1" applyAlignment="1">
      <alignment horizontal="center"/>
    </xf>
    <xf numFmtId="0" fontId="63" fillId="0" borderId="0" xfId="53" applyFont="1"/>
    <xf numFmtId="0" fontId="63" fillId="0" borderId="0" xfId="53" applyFont="1" applyAlignment="1">
      <alignment horizontal="center"/>
    </xf>
    <xf numFmtId="0" fontId="37" fillId="0" borderId="46" xfId="72" applyFont="1" applyBorder="1" applyAlignment="1">
      <alignment vertical="center"/>
    </xf>
    <xf numFmtId="0" fontId="37" fillId="0" borderId="47" xfId="72" applyFont="1" applyBorder="1" applyAlignment="1">
      <alignment vertical="center"/>
    </xf>
    <xf numFmtId="0" fontId="40" fillId="0" borderId="46" xfId="72" applyFont="1" applyBorder="1" applyAlignment="1">
      <alignment vertical="center"/>
    </xf>
    <xf numFmtId="0" fontId="40" fillId="0" borderId="47" xfId="72" applyFont="1" applyBorder="1" applyAlignment="1">
      <alignment vertical="center"/>
    </xf>
    <xf numFmtId="0" fontId="62" fillId="0" borderId="0" xfId="53" applyFont="1" applyAlignment="1">
      <alignment horizontal="justify"/>
    </xf>
    <xf numFmtId="2" fontId="64" fillId="0" borderId="47" xfId="53" applyNumberFormat="1" applyFont="1" applyBorder="1" applyAlignment="1">
      <alignment horizontal="right" vertical="top" wrapText="1"/>
    </xf>
    <xf numFmtId="0" fontId="62" fillId="0" borderId="47" xfId="53" applyFont="1" applyBorder="1" applyAlignment="1">
      <alignment horizontal="right"/>
    </xf>
    <xf numFmtId="0" fontId="65" fillId="0" borderId="48" xfId="53" applyFont="1" applyBorder="1" applyAlignment="1">
      <alignment horizontal="justify"/>
    </xf>
    <xf numFmtId="0" fontId="62" fillId="0" borderId="49" xfId="53" applyFont="1" applyBorder="1" applyAlignment="1">
      <alignment horizontal="justify"/>
    </xf>
    <xf numFmtId="0" fontId="62" fillId="0" borderId="50" xfId="53" applyFont="1" applyBorder="1" applyAlignment="1">
      <alignment horizontal="justify"/>
    </xf>
    <xf numFmtId="0" fontId="62" fillId="0" borderId="0" xfId="53" applyFont="1" applyAlignment="1">
      <alignment wrapText="1"/>
    </xf>
    <xf numFmtId="0" fontId="65" fillId="0" borderId="48" xfId="53" applyFont="1" applyBorder="1" applyAlignment="1">
      <alignment vertical="top" wrapText="1"/>
    </xf>
    <xf numFmtId="0" fontId="65" fillId="0" borderId="51" xfId="53" applyFont="1" applyBorder="1" applyAlignment="1">
      <alignment vertical="top" wrapText="1"/>
    </xf>
    <xf numFmtId="0" fontId="62" fillId="0" borderId="52" xfId="53" applyFont="1" applyBorder="1" applyAlignment="1">
      <alignment horizontal="justify" vertical="top" wrapText="1"/>
    </xf>
    <xf numFmtId="0" fontId="65" fillId="0" borderId="51" xfId="53" applyFont="1" applyBorder="1" applyAlignment="1">
      <alignment horizontal="justify" vertical="top" wrapText="1"/>
    </xf>
    <xf numFmtId="168" fontId="62" fillId="0" borderId="49" xfId="90" applyNumberFormat="1" applyFont="1" applyBorder="1" applyAlignment="1">
      <alignment horizontal="left" vertical="top" wrapText="1"/>
    </xf>
    <xf numFmtId="0" fontId="62" fillId="0" borderId="48" xfId="53" applyFont="1" applyBorder="1" applyAlignment="1">
      <alignment horizontal="justify" vertical="top" wrapText="1"/>
    </xf>
    <xf numFmtId="0" fontId="62" fillId="0" borderId="49" xfId="53" applyFont="1" applyBorder="1" applyAlignment="1">
      <alignment horizontal="left" vertical="top" wrapText="1"/>
    </xf>
    <xf numFmtId="0" fontId="65" fillId="0" borderId="48" xfId="53" applyFont="1" applyBorder="1" applyAlignment="1">
      <alignment horizontal="justify" vertical="top" wrapText="1"/>
    </xf>
    <xf numFmtId="172" fontId="62" fillId="0" borderId="49" xfId="53" applyNumberFormat="1" applyFont="1" applyBorder="1" applyAlignment="1">
      <alignment horizontal="left" vertical="top" wrapText="1"/>
    </xf>
    <xf numFmtId="172" fontId="62" fillId="0" borderId="49" xfId="90" applyNumberFormat="1" applyFont="1" applyBorder="1" applyAlignment="1">
      <alignment horizontal="left" vertical="top" wrapText="1"/>
    </xf>
    <xf numFmtId="0" fontId="62" fillId="0" borderId="49" xfId="53" applyFont="1" applyBorder="1" applyAlignment="1">
      <alignment horizontal="justify" vertical="top" wrapText="1"/>
    </xf>
    <xf numFmtId="164" fontId="62" fillId="0" borderId="49" xfId="90" applyNumberFormat="1" applyFont="1" applyBorder="1" applyAlignment="1">
      <alignment horizontal="justify" vertical="top" wrapText="1"/>
    </xf>
    <xf numFmtId="173" fontId="62" fillId="0" borderId="49" xfId="53" applyNumberFormat="1" applyFont="1" applyBorder="1" applyAlignment="1">
      <alignment horizontal="left" vertical="top" wrapText="1"/>
    </xf>
    <xf numFmtId="2" fontId="62" fillId="0" borderId="49" xfId="53" applyNumberFormat="1" applyFont="1" applyBorder="1" applyAlignment="1">
      <alignment horizontal="left" vertical="top" wrapText="1"/>
    </xf>
    <xf numFmtId="0" fontId="65" fillId="0" borderId="53" xfId="53" applyFont="1" applyBorder="1" applyAlignment="1">
      <alignment vertical="top" wrapText="1"/>
    </xf>
    <xf numFmtId="10" fontId="62" fillId="0" borderId="49" xfId="53" applyNumberFormat="1" applyFont="1" applyBorder="1" applyAlignment="1">
      <alignment horizontal="left" vertical="top" wrapText="1"/>
    </xf>
    <xf numFmtId="0" fontId="62" fillId="0" borderId="53" xfId="53" applyFont="1" applyBorder="1" applyAlignment="1">
      <alignment vertical="top" wrapText="1"/>
    </xf>
    <xf numFmtId="0" fontId="62" fillId="0" borderId="54" xfId="53" quotePrefix="1" applyFont="1" applyBorder="1" applyAlignment="1">
      <alignment horizontal="left" vertical="top" wrapText="1"/>
    </xf>
    <xf numFmtId="10" fontId="62" fillId="0" borderId="54" xfId="53" quotePrefix="1" applyNumberFormat="1" applyFont="1" applyBorder="1" applyAlignment="1">
      <alignment horizontal="left" vertical="top" wrapText="1"/>
    </xf>
    <xf numFmtId="10" fontId="62" fillId="0" borderId="55" xfId="53" applyNumberFormat="1" applyFont="1" applyBorder="1" applyAlignment="1">
      <alignment horizontal="left" vertical="top" wrapText="1"/>
    </xf>
    <xf numFmtId="168" fontId="62" fillId="0" borderId="55" xfId="90" applyNumberFormat="1" applyFont="1" applyBorder="1" applyAlignment="1">
      <alignment horizontal="left" vertical="top" wrapText="1"/>
    </xf>
    <xf numFmtId="10" fontId="62" fillId="0" borderId="55" xfId="90" applyNumberFormat="1" applyFont="1" applyBorder="1" applyAlignment="1">
      <alignment horizontal="left" vertical="top" wrapText="1"/>
    </xf>
    <xf numFmtId="168" fontId="62" fillId="0" borderId="52" xfId="90" applyNumberFormat="1" applyFont="1" applyBorder="1" applyAlignment="1">
      <alignment horizontal="left" vertical="top" wrapText="1"/>
    </xf>
    <xf numFmtId="0" fontId="62" fillId="0" borderId="50" xfId="53" applyFont="1" applyBorder="1" applyAlignment="1">
      <alignment vertical="top" wrapText="1"/>
    </xf>
    <xf numFmtId="0" fontId="66" fillId="0" borderId="0" xfId="72" applyFont="1" applyAlignment="1">
      <alignment wrapText="1"/>
    </xf>
    <xf numFmtId="0" fontId="62" fillId="0" borderId="56" xfId="53" applyFont="1" applyBorder="1" applyAlignment="1">
      <alignment vertical="top" wrapText="1"/>
    </xf>
    <xf numFmtId="0" fontId="62" fillId="0" borderId="57" xfId="53" applyFont="1" applyBorder="1" applyAlignment="1">
      <alignment vertical="top" wrapText="1"/>
    </xf>
    <xf numFmtId="0" fontId="62" fillId="0" borderId="51" xfId="53" applyFont="1" applyBorder="1" applyAlignment="1">
      <alignment vertical="top" wrapText="1"/>
    </xf>
    <xf numFmtId="0" fontId="62" fillId="0" borderId="58" xfId="53" applyFont="1" applyBorder="1" applyAlignment="1">
      <alignment vertical="top" wrapText="1"/>
    </xf>
    <xf numFmtId="0" fontId="62" fillId="0" borderId="49" xfId="53" applyFont="1" applyBorder="1" applyAlignment="1">
      <alignment vertical="top" wrapText="1"/>
    </xf>
    <xf numFmtId="0" fontId="62" fillId="0" borderId="54" xfId="53" applyFont="1" applyBorder="1" applyAlignment="1">
      <alignment vertical="top" wrapText="1"/>
    </xf>
    <xf numFmtId="0" fontId="65" fillId="0" borderId="53" xfId="53" applyFont="1" applyBorder="1" applyAlignment="1">
      <alignment horizontal="left" vertical="center" wrapText="1"/>
    </xf>
    <xf numFmtId="0" fontId="62" fillId="0" borderId="50" xfId="53" applyFont="1" applyBorder="1" applyAlignment="1">
      <alignment horizontal="left" vertical="top" wrapText="1"/>
    </xf>
    <xf numFmtId="0" fontId="62" fillId="0" borderId="54" xfId="53" applyFont="1" applyBorder="1" applyAlignment="1">
      <alignment horizontal="justify" vertical="top" wrapText="1"/>
    </xf>
    <xf numFmtId="0" fontId="62" fillId="0" borderId="59" xfId="53" applyFont="1" applyBorder="1"/>
    <xf numFmtId="1" fontId="65" fillId="0" borderId="0" xfId="53" applyNumberFormat="1" applyFont="1" applyAlignment="1">
      <alignment horizontal="left" vertical="top"/>
    </xf>
    <xf numFmtId="49" fontId="62" fillId="0" borderId="0" xfId="53" applyNumberFormat="1" applyFont="1" applyAlignment="1">
      <alignment horizontal="left" vertical="top" wrapText="1"/>
    </xf>
    <xf numFmtId="49" fontId="62" fillId="0" borderId="0" xfId="53" applyNumberFormat="1" applyFont="1" applyAlignment="1">
      <alignment horizontal="left" vertical="top"/>
    </xf>
    <xf numFmtId="0" fontId="62" fillId="0" borderId="0" xfId="53" applyFont="1" applyAlignment="1">
      <alignment horizontal="center" vertical="center"/>
    </xf>
    <xf numFmtId="49" fontId="20" fillId="24" borderId="10" xfId="79" applyNumberFormat="1" applyFont="1" applyFill="1" applyBorder="1" applyAlignment="1">
      <alignment horizontal="center" vertical="center" wrapText="1"/>
    </xf>
    <xf numFmtId="0" fontId="62" fillId="0" borderId="49" xfId="53" applyFont="1" applyBorder="1" applyAlignment="1">
      <alignment horizontal="justify" vertical="center"/>
    </xf>
    <xf numFmtId="49" fontId="62" fillId="0" borderId="54" xfId="53" applyNumberFormat="1" applyFont="1" applyBorder="1" applyAlignment="1">
      <alignment horizontal="justify" vertical="top" wrapText="1"/>
    </xf>
    <xf numFmtId="0" fontId="36" fillId="0" borderId="10" xfId="54" applyFont="1" applyBorder="1" applyAlignment="1">
      <alignment horizontal="center" vertical="center" wrapText="1"/>
    </xf>
    <xf numFmtId="0" fontId="20" fillId="0" borderId="0" xfId="53" applyFont="1" applyFill="1"/>
    <xf numFmtId="0" fontId="37" fillId="0" borderId="0" xfId="101" applyFont="1" applyAlignment="1">
      <alignment vertical="center"/>
    </xf>
    <xf numFmtId="0" fontId="43" fillId="0" borderId="0" xfId="53" applyFont="1" applyFill="1" applyAlignment="1">
      <alignment vertical="center"/>
    </xf>
    <xf numFmtId="0" fontId="40" fillId="0" borderId="0" xfId="101" applyFont="1" applyAlignment="1">
      <alignment vertical="center"/>
    </xf>
    <xf numFmtId="0" fontId="33" fillId="0" borderId="0" xfId="53" applyFont="1" applyFill="1"/>
    <xf numFmtId="0" fontId="36" fillId="0" borderId="15" xfId="53" applyFont="1" applyFill="1" applyBorder="1" applyAlignment="1">
      <alignment horizontal="center" vertical="center" wrapText="1"/>
    </xf>
    <xf numFmtId="0" fontId="20" fillId="0" borderId="15" xfId="53" applyFont="1" applyFill="1" applyBorder="1" applyAlignment="1">
      <alignment horizontal="center" vertical="center" wrapText="1"/>
    </xf>
    <xf numFmtId="0" fontId="36" fillId="0" borderId="10" xfId="53" applyFont="1" applyFill="1" applyBorder="1" applyAlignment="1">
      <alignment horizontal="center" vertical="center" textRotation="90" wrapText="1"/>
    </xf>
    <xf numFmtId="0" fontId="36" fillId="0" borderId="10" xfId="54" applyFont="1" applyFill="1" applyBorder="1" applyAlignment="1">
      <alignment horizontal="center" vertical="center" wrapText="1"/>
    </xf>
    <xf numFmtId="4" fontId="20" fillId="0" borderId="10" xfId="102" applyNumberFormat="1" applyFont="1" applyBorder="1" applyAlignment="1">
      <alignment horizontal="right" wrapText="1"/>
    </xf>
    <xf numFmtId="4" fontId="20" fillId="0" borderId="10" xfId="102" applyNumberFormat="1" applyFont="1" applyFill="1" applyBorder="1" applyAlignment="1">
      <alignment horizontal="right" wrapText="1"/>
    </xf>
    <xf numFmtId="4" fontId="20" fillId="0" borderId="10" xfId="54" applyNumberFormat="1" applyFont="1" applyFill="1" applyBorder="1" applyAlignment="1">
      <alignment horizontal="left" vertical="center" wrapText="1"/>
    </xf>
    <xf numFmtId="14" fontId="62" fillId="0" borderId="10" xfId="53" applyNumberFormat="1" applyFont="1" applyBorder="1" applyAlignment="1">
      <alignment horizontal="left" vertical="center" wrapText="1"/>
    </xf>
    <xf numFmtId="166" fontId="20" fillId="0" borderId="10" xfId="102" applyNumberFormat="1" applyFont="1" applyBorder="1" applyAlignment="1">
      <alignment horizontal="right" wrapText="1"/>
    </xf>
    <xf numFmtId="0" fontId="36" fillId="0" borderId="0" xfId="0" applyFont="1" applyAlignment="1">
      <alignment horizontal="center" vertical="center"/>
    </xf>
    <xf numFmtId="0" fontId="37" fillId="0" borderId="0" xfId="72" applyFont="1" applyAlignment="1">
      <alignment horizontal="center" vertical="center"/>
    </xf>
    <xf numFmtId="0" fontId="38" fillId="0" borderId="0" xfId="72" applyFont="1" applyAlignment="1">
      <alignment horizontal="center" vertical="center"/>
    </xf>
    <xf numFmtId="0" fontId="35" fillId="0" borderId="0" xfId="72" applyFont="1" applyAlignment="1">
      <alignment horizontal="center" vertical="center"/>
    </xf>
    <xf numFmtId="49" fontId="35" fillId="0" borderId="10" xfId="72" applyNumberFormat="1" applyFont="1" applyBorder="1" applyAlignment="1">
      <alignment horizontal="center" vertical="center"/>
    </xf>
    <xf numFmtId="0" fontId="42" fillId="0" borderId="0" xfId="72" applyFont="1" applyAlignment="1">
      <alignment horizontal="center" vertical="center" wrapText="1"/>
    </xf>
    <xf numFmtId="0" fontId="43" fillId="0" borderId="0" xfId="72" applyFont="1" applyAlignment="1">
      <alignment horizontal="center" vertical="center" wrapText="1"/>
    </xf>
    <xf numFmtId="0" fontId="43" fillId="0" borderId="0" xfId="72" applyFont="1" applyAlignment="1">
      <alignment horizontal="center" vertical="center"/>
    </xf>
    <xf numFmtId="0" fontId="42" fillId="0" borderId="0" xfId="72" applyFont="1" applyAlignment="1">
      <alignment horizontal="center" vertical="center"/>
    </xf>
    <xf numFmtId="0" fontId="40" fillId="0" borderId="0" xfId="72" applyFont="1" applyAlignment="1">
      <alignment horizontal="center" vertical="center"/>
    </xf>
    <xf numFmtId="0" fontId="35" fillId="0" borderId="14" xfId="72" applyFont="1" applyBorder="1" applyAlignment="1">
      <alignment vertical="center"/>
    </xf>
    <xf numFmtId="0" fontId="45" fillId="0" borderId="10" xfId="72" applyFont="1" applyBorder="1" applyAlignment="1">
      <alignment horizontal="center" vertical="center" wrapText="1"/>
    </xf>
    <xf numFmtId="0" fontId="45" fillId="0" borderId="15" xfId="72" applyFont="1" applyBorder="1" applyAlignment="1">
      <alignment horizontal="center" vertical="center" wrapText="1"/>
    </xf>
    <xf numFmtId="0" fontId="45" fillId="0" borderId="16" xfId="72" applyFont="1" applyBorder="1" applyAlignment="1">
      <alignment horizontal="center" vertical="center" wrapText="1"/>
    </xf>
    <xf numFmtId="0" fontId="37" fillId="0" borderId="10" xfId="72" applyFont="1" applyBorder="1" applyAlignment="1">
      <alignment horizontal="center" vertical="center" wrapText="1"/>
    </xf>
    <xf numFmtId="0" fontId="36" fillId="0" borderId="11" xfId="48" applyFont="1" applyBorder="1" applyAlignment="1">
      <alignment horizontal="center" vertical="center" wrapText="1"/>
    </xf>
    <xf numFmtId="0" fontId="36" fillId="0" borderId="12" xfId="48" applyFont="1" applyBorder="1" applyAlignment="1">
      <alignment horizontal="center" vertical="center" wrapText="1"/>
    </xf>
    <xf numFmtId="49" fontId="20" fillId="0" borderId="0" xfId="48" applyNumberFormat="1" applyFont="1" applyAlignment="1">
      <alignment horizontal="left" vertical="top"/>
    </xf>
    <xf numFmtId="0" fontId="20" fillId="0" borderId="14" xfId="48" applyFont="1" applyBorder="1" applyAlignment="1">
      <alignment horizontal="left" vertical="center"/>
    </xf>
    <xf numFmtId="0" fontId="36" fillId="0" borderId="15" xfId="48" applyFont="1" applyBorder="1" applyAlignment="1">
      <alignment horizontal="center" vertical="center"/>
    </xf>
    <xf numFmtId="0" fontId="36" fillId="0" borderId="19" xfId="48" applyFont="1" applyBorder="1" applyAlignment="1">
      <alignment horizontal="center" vertical="center"/>
    </xf>
    <xf numFmtId="0" fontId="36" fillId="0" borderId="16" xfId="48" applyFont="1" applyBorder="1" applyAlignment="1">
      <alignment horizontal="center" vertical="center"/>
    </xf>
    <xf numFmtId="0" fontId="36" fillId="0" borderId="17" xfId="48" applyFont="1" applyBorder="1" applyAlignment="1">
      <alignment horizontal="center" vertical="center" wrapText="1"/>
    </xf>
    <xf numFmtId="0" fontId="36" fillId="0" borderId="18" xfId="48" applyFont="1" applyBorder="1" applyAlignment="1">
      <alignment horizontal="center" vertical="center" wrapText="1"/>
    </xf>
    <xf numFmtId="0" fontId="36" fillId="0" borderId="20" xfId="48" applyFont="1" applyBorder="1" applyAlignment="1">
      <alignment horizontal="center" vertical="center" wrapText="1"/>
    </xf>
    <xf numFmtId="0" fontId="36" fillId="0" borderId="21" xfId="48" applyFont="1" applyBorder="1" applyAlignment="1">
      <alignment horizontal="center" vertical="center" wrapText="1"/>
    </xf>
    <xf numFmtId="0" fontId="36" fillId="0" borderId="15" xfId="48" applyFont="1" applyBorder="1" applyAlignment="1">
      <alignment horizontal="center" vertical="center" wrapText="1"/>
    </xf>
    <xf numFmtId="0" fontId="36" fillId="0" borderId="19" xfId="48" applyFont="1" applyBorder="1" applyAlignment="1">
      <alignment horizontal="center" vertical="center" wrapText="1"/>
    </xf>
    <xf numFmtId="0" fontId="36" fillId="0" borderId="16" xfId="48" applyFont="1" applyBorder="1" applyAlignment="1">
      <alignment horizontal="center" vertical="center" wrapText="1"/>
    </xf>
    <xf numFmtId="0" fontId="36" fillId="0" borderId="13" xfId="48" applyFont="1" applyBorder="1" applyAlignment="1">
      <alignment horizontal="center" vertical="center" wrapText="1"/>
    </xf>
    <xf numFmtId="0" fontId="50" fillId="0" borderId="0" xfId="69" applyFont="1" applyAlignment="1">
      <alignment horizontal="center"/>
    </xf>
    <xf numFmtId="0" fontId="46" fillId="0" borderId="0" xfId="69" applyFont="1" applyAlignment="1">
      <alignment horizontal="center"/>
    </xf>
    <xf numFmtId="0" fontId="47" fillId="0" borderId="11" xfId="0" applyFont="1" applyBorder="1" applyAlignment="1">
      <alignment horizontal="center" vertical="center"/>
    </xf>
    <xf numFmtId="0" fontId="47" fillId="0" borderId="12" xfId="0" applyFont="1" applyBorder="1" applyAlignment="1">
      <alignment horizontal="center" vertical="center"/>
    </xf>
    <xf numFmtId="0" fontId="47" fillId="0" borderId="13" xfId="0" applyFont="1" applyBorder="1" applyAlignment="1">
      <alignment horizontal="center" vertical="center"/>
    </xf>
    <xf numFmtId="0" fontId="47" fillId="0" borderId="10" xfId="0" applyFont="1" applyBorder="1" applyAlignment="1">
      <alignment horizontal="center" vertical="center"/>
    </xf>
    <xf numFmtId="0" fontId="37" fillId="0" borderId="0" xfId="72" applyFont="1" applyAlignment="1">
      <alignment horizontal="center" vertical="center" wrapText="1"/>
    </xf>
    <xf numFmtId="0" fontId="45" fillId="0" borderId="11" xfId="72" applyFont="1" applyBorder="1" applyAlignment="1">
      <alignment horizontal="center" vertical="center" wrapText="1"/>
    </xf>
    <xf numFmtId="0" fontId="45" fillId="0" borderId="12" xfId="72" applyFont="1" applyBorder="1" applyAlignment="1">
      <alignment horizontal="center" vertical="center" wrapText="1"/>
    </xf>
    <xf numFmtId="0" fontId="45" fillId="0" borderId="13" xfId="72" applyFont="1" applyBorder="1" applyAlignment="1">
      <alignment horizontal="center" vertical="center" wrapText="1"/>
    </xf>
    <xf numFmtId="0" fontId="51" fillId="0" borderId="22" xfId="73" applyFont="1" applyBorder="1" applyAlignment="1">
      <alignment horizontal="center" vertical="center"/>
    </xf>
    <xf numFmtId="0" fontId="54" fillId="0" borderId="23" xfId="73" applyFont="1" applyBorder="1" applyAlignment="1">
      <alignment vertical="center"/>
    </xf>
    <xf numFmtId="0" fontId="54" fillId="0" borderId="24" xfId="73" applyFont="1" applyBorder="1" applyAlignment="1">
      <alignment vertical="center"/>
    </xf>
    <xf numFmtId="0" fontId="54" fillId="0" borderId="24" xfId="73" applyFont="1" applyBorder="1" applyAlignment="1">
      <alignment horizontal="center" vertical="center"/>
    </xf>
    <xf numFmtId="0" fontId="51" fillId="0" borderId="14" xfId="73" applyFont="1" applyBorder="1" applyAlignment="1">
      <alignment horizontal="center"/>
    </xf>
    <xf numFmtId="0" fontId="54" fillId="0" borderId="0" xfId="73" applyFont="1"/>
    <xf numFmtId="0" fontId="54" fillId="0" borderId="25" xfId="73" applyFont="1" applyBorder="1" applyAlignment="1">
      <alignment vertical="center"/>
    </xf>
    <xf numFmtId="0" fontId="54" fillId="0" borderId="10" xfId="73" applyFont="1" applyBorder="1" applyAlignment="1">
      <alignment vertical="center"/>
    </xf>
    <xf numFmtId="0" fontId="54" fillId="0" borderId="10" xfId="73" applyFont="1" applyBorder="1" applyAlignment="1">
      <alignment horizontal="center" vertical="center"/>
    </xf>
    <xf numFmtId="0" fontId="54" fillId="0" borderId="11" xfId="73" applyFont="1" applyBorder="1" applyAlignment="1">
      <alignment horizontal="center" vertical="center"/>
    </xf>
    <xf numFmtId="0" fontId="67" fillId="0" borderId="12" xfId="73" applyBorder="1" applyAlignment="1">
      <alignment horizontal="center" vertical="center"/>
    </xf>
    <xf numFmtId="0" fontId="67" fillId="0" borderId="13" xfId="73" applyBorder="1" applyAlignment="1">
      <alignment horizontal="center" vertical="center"/>
    </xf>
    <xf numFmtId="0" fontId="67" fillId="0" borderId="13" xfId="73" applyBorder="1"/>
    <xf numFmtId="0" fontId="54" fillId="0" borderId="26" xfId="73" applyFont="1" applyBorder="1" applyAlignment="1">
      <alignment vertical="center"/>
    </xf>
    <xf numFmtId="0" fontId="54" fillId="0" borderId="22" xfId="73" applyFont="1" applyBorder="1" applyAlignment="1">
      <alignment vertical="center"/>
    </xf>
    <xf numFmtId="0" fontId="54" fillId="0" borderId="27" xfId="73" applyFont="1" applyBorder="1" applyAlignment="1">
      <alignment vertical="center"/>
    </xf>
    <xf numFmtId="0" fontId="54" fillId="0" borderId="28" xfId="73" applyFont="1" applyBorder="1" applyAlignment="1">
      <alignment horizontal="center" vertical="center"/>
    </xf>
    <xf numFmtId="0" fontId="54" fillId="0" borderId="11" xfId="73" applyFont="1" applyBorder="1" applyAlignment="1">
      <alignment horizontal="center" vertical="center" wrapText="1"/>
    </xf>
    <xf numFmtId="0" fontId="67" fillId="0" borderId="12" xfId="73" applyBorder="1" applyAlignment="1">
      <alignment horizontal="center" vertical="center" wrapText="1"/>
    </xf>
    <xf numFmtId="0" fontId="67" fillId="0" borderId="13" xfId="73" applyBorder="1" applyAlignment="1">
      <alignment horizontal="center" vertical="center" wrapText="1"/>
    </xf>
    <xf numFmtId="0" fontId="54" fillId="0" borderId="29" xfId="73" applyFont="1" applyBorder="1" applyAlignment="1">
      <alignment vertical="center"/>
    </xf>
    <xf numFmtId="0" fontId="54" fillId="0" borderId="30" xfId="73" applyFont="1" applyBorder="1" applyAlignment="1">
      <alignment vertical="center"/>
    </xf>
    <xf numFmtId="0" fontId="54" fillId="0" borderId="31" xfId="73" applyFont="1" applyBorder="1" applyAlignment="1">
      <alignment vertical="center"/>
    </xf>
    <xf numFmtId="0" fontId="55" fillId="0" borderId="10" xfId="73" applyFont="1" applyBorder="1" applyAlignment="1">
      <alignment horizontal="center" vertical="center"/>
    </xf>
    <xf numFmtId="0" fontId="54" fillId="0" borderId="13" xfId="73" applyFont="1" applyBorder="1" applyAlignment="1">
      <alignment horizontal="center" vertical="center"/>
    </xf>
    <xf numFmtId="0" fontId="54" fillId="0" borderId="16" xfId="73" applyFont="1" applyBorder="1" applyAlignment="1">
      <alignment horizontal="center" vertical="center"/>
    </xf>
    <xf numFmtId="0" fontId="54" fillId="0" borderId="32" xfId="73" applyFont="1" applyBorder="1" applyAlignment="1">
      <alignment vertical="center"/>
    </xf>
    <xf numFmtId="0" fontId="54" fillId="0" borderId="28" xfId="73" applyFont="1" applyBorder="1" applyAlignment="1">
      <alignment vertical="center"/>
    </xf>
    <xf numFmtId="0" fontId="54" fillId="0" borderId="33" xfId="73" applyFont="1" applyBorder="1" applyAlignment="1">
      <alignment vertical="center"/>
    </xf>
    <xf numFmtId="0" fontId="54" fillId="0" borderId="19" xfId="73" applyFont="1" applyBorder="1" applyAlignment="1">
      <alignment vertical="center"/>
    </xf>
    <xf numFmtId="0" fontId="54" fillId="0" borderId="19" xfId="73" applyFont="1" applyBorder="1" applyAlignment="1">
      <alignment horizontal="center" vertical="center"/>
    </xf>
    <xf numFmtId="0" fontId="54" fillId="0" borderId="34" xfId="73" applyFont="1" applyBorder="1" applyAlignment="1">
      <alignment horizontal="left" vertical="center"/>
    </xf>
    <xf numFmtId="0" fontId="54" fillId="0" borderId="35" xfId="73" applyFont="1" applyBorder="1" applyAlignment="1">
      <alignment horizontal="left" vertical="center"/>
    </xf>
    <xf numFmtId="0" fontId="54" fillId="0" borderId="36" xfId="73" applyFont="1" applyBorder="1" applyAlignment="1">
      <alignment horizontal="left" vertical="center"/>
    </xf>
    <xf numFmtId="0" fontId="51" fillId="0" borderId="23" xfId="73" applyFont="1" applyBorder="1" applyAlignment="1">
      <alignment horizontal="left" vertical="center"/>
    </xf>
    <xf numFmtId="0" fontId="51" fillId="0" borderId="24" xfId="73" applyFont="1" applyBorder="1" applyAlignment="1">
      <alignment horizontal="left" vertical="center"/>
    </xf>
    <xf numFmtId="0" fontId="54" fillId="0" borderId="37" xfId="73" applyFont="1" applyBorder="1" applyAlignment="1">
      <alignment vertical="center"/>
    </xf>
    <xf numFmtId="0" fontId="54" fillId="0" borderId="16" xfId="73" applyFont="1" applyBorder="1" applyAlignment="1">
      <alignment vertical="center"/>
    </xf>
    <xf numFmtId="0" fontId="51" fillId="0" borderId="37" xfId="73" applyFont="1" applyBorder="1" applyAlignment="1">
      <alignment vertical="center"/>
    </xf>
    <xf numFmtId="0" fontId="51" fillId="0" borderId="16" xfId="73" applyFont="1" applyBorder="1" applyAlignment="1">
      <alignment vertical="center"/>
    </xf>
    <xf numFmtId="0" fontId="51" fillId="0" borderId="16" xfId="73" applyFont="1" applyBorder="1" applyAlignment="1">
      <alignment horizontal="center" vertical="center"/>
    </xf>
    <xf numFmtId="0" fontId="51" fillId="0" borderId="38" xfId="73" applyFont="1" applyBorder="1" applyAlignment="1">
      <alignment vertical="center" wrapText="1"/>
    </xf>
    <xf numFmtId="0" fontId="51" fillId="0" borderId="12" xfId="73" applyFont="1" applyBorder="1" applyAlignment="1">
      <alignment vertical="center" wrapText="1"/>
    </xf>
    <xf numFmtId="0" fontId="51" fillId="0" borderId="13" xfId="73" applyFont="1" applyBorder="1" applyAlignment="1">
      <alignment vertical="center" wrapText="1"/>
    </xf>
    <xf numFmtId="0" fontId="51" fillId="0" borderId="10" xfId="73" applyFont="1" applyBorder="1" applyAlignment="1">
      <alignment horizontal="center" vertical="center"/>
    </xf>
    <xf numFmtId="0" fontId="51" fillId="0" borderId="25" xfId="73" applyFont="1" applyBorder="1" applyAlignment="1">
      <alignment vertical="center"/>
    </xf>
    <xf numFmtId="0" fontId="51" fillId="0" borderId="10" xfId="73" applyFont="1" applyBorder="1" applyAlignment="1">
      <alignment vertical="center"/>
    </xf>
    <xf numFmtId="0" fontId="51" fillId="0" borderId="39" xfId="73" applyFont="1" applyBorder="1" applyAlignment="1">
      <alignment vertical="center"/>
    </xf>
    <xf numFmtId="0" fontId="51" fillId="0" borderId="40" xfId="73" applyFont="1" applyBorder="1" applyAlignment="1">
      <alignment vertical="center"/>
    </xf>
    <xf numFmtId="0" fontId="51" fillId="0" borderId="41" xfId="73" applyFont="1" applyBorder="1" applyAlignment="1">
      <alignment vertical="center"/>
    </xf>
    <xf numFmtId="0" fontId="51" fillId="0" borderId="28" xfId="73" applyFont="1" applyBorder="1" applyAlignment="1">
      <alignment horizontal="center" vertical="center"/>
    </xf>
    <xf numFmtId="0" fontId="51" fillId="0" borderId="10" xfId="73" applyFont="1" applyBorder="1" applyAlignment="1">
      <alignment horizontal="center"/>
    </xf>
    <xf numFmtId="0" fontId="54" fillId="0" borderId="10" xfId="73" applyFont="1" applyBorder="1" applyAlignment="1">
      <alignment horizontal="center"/>
    </xf>
    <xf numFmtId="0" fontId="51" fillId="0" borderId="38" xfId="73" applyFont="1" applyBorder="1" applyAlignment="1">
      <alignment horizontal="left" vertical="top"/>
    </xf>
    <xf numFmtId="0" fontId="51" fillId="0" borderId="12" xfId="73" applyFont="1" applyBorder="1" applyAlignment="1">
      <alignment horizontal="left" vertical="top"/>
    </xf>
    <xf numFmtId="0" fontId="51" fillId="0" borderId="13" xfId="73" applyFont="1" applyBorder="1" applyAlignment="1">
      <alignment horizontal="left" vertical="top"/>
    </xf>
    <xf numFmtId="0" fontId="51" fillId="0" borderId="11" xfId="73" applyFont="1" applyBorder="1" applyAlignment="1">
      <alignment horizontal="center" vertical="center"/>
    </xf>
    <xf numFmtId="0" fontId="51" fillId="0" borderId="13" xfId="73" applyFont="1" applyBorder="1" applyAlignment="1">
      <alignment horizontal="center" vertical="center"/>
    </xf>
    <xf numFmtId="0" fontId="51" fillId="0" borderId="11" xfId="73" applyFont="1" applyBorder="1" applyAlignment="1">
      <alignment horizontal="center"/>
    </xf>
    <xf numFmtId="0" fontId="51" fillId="0" borderId="13" xfId="73" applyFont="1" applyBorder="1" applyAlignment="1">
      <alignment horizontal="center"/>
    </xf>
    <xf numFmtId="0" fontId="51" fillId="0" borderId="42" xfId="73" applyFont="1" applyBorder="1" applyAlignment="1">
      <alignment horizontal="center" vertical="center"/>
    </xf>
    <xf numFmtId="0" fontId="51" fillId="0" borderId="41" xfId="73" applyFont="1" applyBorder="1" applyAlignment="1">
      <alignment horizontal="center" vertical="center"/>
    </xf>
    <xf numFmtId="0" fontId="51" fillId="0" borderId="42" xfId="73" applyFont="1" applyBorder="1" applyAlignment="1">
      <alignment horizontal="center"/>
    </xf>
    <xf numFmtId="0" fontId="51" fillId="0" borderId="41" xfId="73" applyFont="1" applyBorder="1" applyAlignment="1">
      <alignment horizontal="center"/>
    </xf>
    <xf numFmtId="0" fontId="36" fillId="0" borderId="0" xfId="53" applyFont="1" applyAlignment="1">
      <alignment horizontal="center" vertical="top" wrapText="1"/>
    </xf>
    <xf numFmtId="0" fontId="36" fillId="0" borderId="10" xfId="53" applyFont="1" applyBorder="1" applyAlignment="1">
      <alignment horizontal="center" vertical="center" wrapText="1"/>
    </xf>
    <xf numFmtId="0" fontId="36" fillId="0" borderId="10" xfId="53" applyFont="1" applyBorder="1" applyAlignment="1">
      <alignment horizontal="center" vertical="center"/>
    </xf>
    <xf numFmtId="0" fontId="36" fillId="0" borderId="15" xfId="53" applyFont="1" applyBorder="1" applyAlignment="1">
      <alignment horizontal="center" vertical="center" wrapText="1"/>
    </xf>
    <xf numFmtId="0" fontId="36" fillId="0" borderId="19" xfId="53" applyFont="1" applyBorder="1" applyAlignment="1">
      <alignment horizontal="center" vertical="center" wrapText="1"/>
    </xf>
    <xf numFmtId="0" fontId="36" fillId="0" borderId="16" xfId="53" applyFont="1" applyBorder="1" applyAlignment="1">
      <alignment horizontal="center" vertical="center" wrapText="1"/>
    </xf>
    <xf numFmtId="0" fontId="36" fillId="0" borderId="10" xfId="0" applyFont="1" applyBorder="1" applyAlignment="1">
      <alignment horizontal="center" vertical="center" wrapText="1"/>
    </xf>
    <xf numFmtId="0" fontId="36" fillId="0" borderId="20" xfId="53" applyFont="1" applyBorder="1" applyAlignment="1">
      <alignment horizontal="center" vertical="center" wrapText="1"/>
    </xf>
    <xf numFmtId="0" fontId="36" fillId="0" borderId="21" xfId="53" applyFont="1" applyBorder="1" applyAlignment="1">
      <alignment horizontal="center" vertical="center" wrapText="1"/>
    </xf>
    <xf numFmtId="0" fontId="36" fillId="0" borderId="11" xfId="80" applyFont="1" applyFill="1" applyBorder="1" applyAlignment="1">
      <alignment horizontal="center" vertical="center"/>
    </xf>
    <xf numFmtId="0" fontId="36" fillId="0" borderId="12" xfId="80" applyFont="1" applyFill="1" applyBorder="1" applyAlignment="1">
      <alignment horizontal="center" vertical="center"/>
    </xf>
    <xf numFmtId="0" fontId="36" fillId="0" borderId="17" xfId="80" applyFont="1" applyFill="1" applyBorder="1" applyAlignment="1">
      <alignment horizontal="center" vertical="center" wrapText="1"/>
    </xf>
    <xf numFmtId="0" fontId="36" fillId="0" borderId="61" xfId="80" applyFont="1" applyFill="1" applyBorder="1" applyAlignment="1">
      <alignment horizontal="center" vertical="center" wrapText="1"/>
    </xf>
    <xf numFmtId="0" fontId="36" fillId="0" borderId="20" xfId="80" applyFont="1" applyFill="1" applyBorder="1" applyAlignment="1">
      <alignment horizontal="center" vertical="center" wrapText="1"/>
    </xf>
    <xf numFmtId="0" fontId="36" fillId="0" borderId="14" xfId="80" applyFont="1" applyFill="1" applyBorder="1" applyAlignment="1">
      <alignment horizontal="center" vertical="center" wrapText="1"/>
    </xf>
    <xf numFmtId="0" fontId="36" fillId="0" borderId="10" xfId="53" applyFont="1" applyFill="1" applyBorder="1" applyAlignment="1">
      <alignment horizontal="center" vertical="center" wrapText="1"/>
    </xf>
    <xf numFmtId="0" fontId="42" fillId="0" borderId="0" xfId="101" applyFont="1" applyAlignment="1">
      <alignment horizontal="center" vertical="center" wrapText="1"/>
    </xf>
    <xf numFmtId="0" fontId="35" fillId="0" borderId="0" xfId="101" applyFont="1" applyAlignment="1">
      <alignment horizontal="center" vertical="center"/>
    </xf>
    <xf numFmtId="0" fontId="20" fillId="0" borderId="0" xfId="53" applyFont="1" applyAlignment="1">
      <alignment horizontal="center"/>
    </xf>
    <xf numFmtId="0" fontId="36" fillId="0" borderId="0" xfId="53" applyFont="1" applyAlignment="1">
      <alignment horizontal="center"/>
    </xf>
    <xf numFmtId="0" fontId="36" fillId="0" borderId="15" xfId="53" applyFont="1" applyFill="1" applyBorder="1" applyAlignment="1">
      <alignment horizontal="center" vertical="center" wrapText="1"/>
    </xf>
    <xf numFmtId="0" fontId="36" fillId="0" borderId="19" xfId="53" applyFont="1" applyFill="1" applyBorder="1" applyAlignment="1">
      <alignment horizontal="center" vertical="center" wrapText="1"/>
    </xf>
    <xf numFmtId="0" fontId="36" fillId="0" borderId="16" xfId="53" applyFont="1" applyFill="1" applyBorder="1" applyAlignment="1">
      <alignment horizontal="center" vertical="center" wrapText="1"/>
    </xf>
    <xf numFmtId="0" fontId="36" fillId="0" borderId="0" xfId="100" applyFont="1" applyAlignment="1">
      <alignment horizontal="center" vertical="center"/>
    </xf>
    <xf numFmtId="0" fontId="37" fillId="0" borderId="0" xfId="101" applyFont="1" applyAlignment="1">
      <alignment horizontal="center" vertical="center"/>
    </xf>
    <xf numFmtId="0" fontId="42" fillId="0" borderId="0" xfId="101" applyFont="1" applyAlignment="1">
      <alignment horizontal="center" vertical="center"/>
    </xf>
    <xf numFmtId="0" fontId="46" fillId="0" borderId="14" xfId="69" applyFont="1" applyBorder="1" applyAlignment="1">
      <alignment horizontal="center"/>
    </xf>
    <xf numFmtId="0" fontId="45" fillId="0" borderId="15" xfId="69" applyFont="1" applyBorder="1" applyAlignment="1">
      <alignment horizontal="center" vertical="center" wrapText="1"/>
    </xf>
    <xf numFmtId="0" fontId="45" fillId="0" borderId="19" xfId="69" applyFont="1" applyBorder="1" applyAlignment="1">
      <alignment horizontal="center" vertical="center" wrapText="1"/>
    </xf>
    <xf numFmtId="0" fontId="45" fillId="0" borderId="16" xfId="69" applyFont="1" applyBorder="1" applyAlignment="1">
      <alignment horizontal="center" vertical="center" wrapText="1"/>
    </xf>
    <xf numFmtId="0" fontId="45" fillId="0" borderId="17" xfId="69" applyFont="1" applyBorder="1" applyAlignment="1">
      <alignment horizontal="center" vertical="center" wrapText="1"/>
    </xf>
    <xf numFmtId="0" fontId="45" fillId="0" borderId="43" xfId="69" applyFont="1" applyBorder="1" applyAlignment="1">
      <alignment horizontal="center" vertical="center" wrapText="1"/>
    </xf>
    <xf numFmtId="0" fontId="45" fillId="0" borderId="20" xfId="69" applyFont="1" applyBorder="1" applyAlignment="1">
      <alignment horizontal="center" vertical="center" wrapText="1"/>
    </xf>
    <xf numFmtId="0" fontId="45" fillId="0" borderId="11" xfId="69" applyFont="1" applyBorder="1" applyAlignment="1">
      <alignment horizontal="center" vertical="center" wrapText="1"/>
    </xf>
    <xf numFmtId="0" fontId="45" fillId="0" borderId="12" xfId="69" applyFont="1" applyBorder="1" applyAlignment="1">
      <alignment horizontal="center" vertical="center" wrapText="1"/>
    </xf>
    <xf numFmtId="0" fontId="45" fillId="0" borderId="13" xfId="69" applyFont="1" applyBorder="1" applyAlignment="1">
      <alignment horizontal="center" vertical="center" wrapText="1"/>
    </xf>
    <xf numFmtId="0" fontId="45" fillId="0" borderId="10" xfId="69" applyFont="1" applyBorder="1" applyAlignment="1">
      <alignment horizontal="center" vertical="center" wrapText="1"/>
    </xf>
    <xf numFmtId="0" fontId="45" fillId="0" borderId="10" xfId="69" applyFont="1" applyBorder="1" applyAlignment="1">
      <alignment horizontal="center" vertical="center" textRotation="90" wrapText="1"/>
    </xf>
    <xf numFmtId="0" fontId="36" fillId="0" borderId="10" xfId="69" applyFont="1" applyBorder="1" applyAlignment="1">
      <alignment horizontal="center" vertical="center" textRotation="90" wrapText="1"/>
    </xf>
    <xf numFmtId="0" fontId="36" fillId="0" borderId="15" xfId="69" applyFont="1" applyBorder="1" applyAlignment="1">
      <alignment horizontal="center" vertical="center" wrapText="1"/>
    </xf>
    <xf numFmtId="0" fontId="36" fillId="0" borderId="16" xfId="69" applyFont="1" applyBorder="1" applyAlignment="1">
      <alignment horizontal="center" vertical="center" wrapText="1"/>
    </xf>
    <xf numFmtId="0" fontId="60" fillId="0" borderId="10" xfId="69" applyFont="1" applyBorder="1" applyAlignment="1">
      <alignment horizontal="center" vertical="center" wrapText="1"/>
    </xf>
    <xf numFmtId="0" fontId="46" fillId="0" borderId="10" xfId="69" applyFont="1" applyBorder="1" applyAlignment="1">
      <alignment horizontal="center" vertical="center" wrapText="1"/>
    </xf>
    <xf numFmtId="0" fontId="45" fillId="0" borderId="15" xfId="69" applyFont="1" applyBorder="1" applyAlignment="1">
      <alignment horizontal="center" vertical="center" textRotation="90" wrapText="1"/>
    </xf>
    <xf numFmtId="0" fontId="45" fillId="0" borderId="16" xfId="69" applyFont="1" applyBorder="1" applyAlignment="1">
      <alignment horizontal="center" vertical="center" textRotation="90" wrapText="1"/>
    </xf>
    <xf numFmtId="0" fontId="59" fillId="0" borderId="15" xfId="63" applyFont="1" applyBorder="1" applyAlignment="1">
      <alignment horizontal="center" vertical="center" textRotation="90" wrapText="1"/>
    </xf>
    <xf numFmtId="0" fontId="59" fillId="0" borderId="16" xfId="63" applyFont="1" applyBorder="1" applyAlignment="1">
      <alignment horizontal="center" vertical="center" textRotation="90" wrapText="1"/>
    </xf>
    <xf numFmtId="0" fontId="36" fillId="0" borderId="15" xfId="53" applyFont="1" applyBorder="1" applyAlignment="1">
      <alignment horizontal="center" vertical="center" textRotation="90" wrapText="1"/>
    </xf>
    <xf numFmtId="0" fontId="36" fillId="0" borderId="16" xfId="53" applyFont="1" applyBorder="1" applyAlignment="1">
      <alignment horizontal="center" vertical="center" textRotation="90" wrapText="1"/>
    </xf>
    <xf numFmtId="0" fontId="45" fillId="0" borderId="15" xfId="69" applyFont="1" applyBorder="1" applyAlignment="1">
      <alignment horizontal="center" vertical="center"/>
    </xf>
    <xf numFmtId="0" fontId="45" fillId="0" borderId="16" xfId="69" applyFont="1" applyBorder="1" applyAlignment="1">
      <alignment horizontal="center" vertical="center"/>
    </xf>
    <xf numFmtId="0" fontId="20" fillId="0" borderId="0" xfId="53" applyFont="1" applyAlignment="1">
      <alignment horizontal="center" wrapText="1"/>
    </xf>
    <xf numFmtId="0" fontId="63" fillId="0" borderId="46" xfId="53" applyFont="1" applyBorder="1" applyAlignment="1">
      <alignment horizontal="center"/>
    </xf>
    <xf numFmtId="0" fontId="63" fillId="0" borderId="47" xfId="53" applyFont="1" applyBorder="1" applyAlignment="1">
      <alignment horizontal="center"/>
    </xf>
    <xf numFmtId="0" fontId="37" fillId="0" borderId="46" xfId="72" applyFont="1" applyBorder="1" applyAlignment="1">
      <alignment horizontal="center" vertical="center"/>
    </xf>
    <xf numFmtId="0" fontId="37" fillId="0" borderId="47" xfId="72" applyFont="1" applyBorder="1" applyAlignment="1">
      <alignment horizontal="center" vertical="center"/>
    </xf>
    <xf numFmtId="0" fontId="42" fillId="0" borderId="46" xfId="72" applyFont="1" applyBorder="1" applyAlignment="1">
      <alignment horizontal="center" vertical="center"/>
    </xf>
    <xf numFmtId="0" fontId="42" fillId="0" borderId="47" xfId="72" applyFont="1" applyBorder="1" applyAlignment="1">
      <alignment horizontal="center" vertical="center"/>
    </xf>
    <xf numFmtId="0" fontId="35" fillId="0" borderId="46" xfId="72" applyFont="1" applyBorder="1" applyAlignment="1">
      <alignment horizontal="center" vertical="center"/>
    </xf>
    <xf numFmtId="0" fontId="35" fillId="0" borderId="47" xfId="72" applyFont="1" applyBorder="1" applyAlignment="1">
      <alignment horizontal="center" vertical="center"/>
    </xf>
    <xf numFmtId="0" fontId="62" fillId="0" borderId="50" xfId="53" applyFont="1" applyBorder="1" applyAlignment="1">
      <alignment horizontal="left" vertical="top" wrapText="1"/>
    </xf>
    <xf numFmtId="0" fontId="62" fillId="0" borderId="57" xfId="53" applyFont="1" applyBorder="1" applyAlignment="1">
      <alignment horizontal="left" vertical="top" wrapText="1"/>
    </xf>
    <xf numFmtId="0" fontId="62" fillId="0" borderId="60" xfId="53" applyFont="1" applyBorder="1" applyAlignment="1">
      <alignment horizontal="left" vertical="top" wrapText="1"/>
    </xf>
    <xf numFmtId="0" fontId="42" fillId="0" borderId="46" xfId="72" applyFont="1" applyBorder="1" applyAlignment="1">
      <alignment horizontal="center" vertical="center" wrapText="1"/>
    </xf>
    <xf numFmtId="0" fontId="42" fillId="0" borderId="47" xfId="72" applyFont="1" applyBorder="1" applyAlignment="1">
      <alignment horizontal="center" vertical="center" wrapText="1"/>
    </xf>
    <xf numFmtId="0" fontId="65" fillId="0" borderId="46" xfId="53" applyFont="1" applyBorder="1" applyAlignment="1">
      <alignment horizontal="center" wrapText="1"/>
    </xf>
    <xf numFmtId="0" fontId="65" fillId="0" borderId="47" xfId="53" applyFont="1" applyBorder="1" applyAlignment="1">
      <alignment horizontal="center"/>
    </xf>
  </cellXfs>
  <cellStyles count="103">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3" xfId="100"/>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7 4" xfId="101"/>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24 3 2" xfId="102"/>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9" zoomScale="95" zoomScaleNormal="85" zoomScaleSheetLayoutView="95" workbookViewId="0">
      <selection activeCell="C43" sqref="C43"/>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5" t="s">
        <v>609</v>
      </c>
      <c r="B5" s="245"/>
      <c r="C5" s="245"/>
      <c r="D5" s="9"/>
      <c r="E5" s="11"/>
      <c r="F5" s="12"/>
      <c r="G5" s="12"/>
      <c r="H5" s="12"/>
      <c r="I5" s="12"/>
    </row>
    <row r="6" spans="1:21" s="3" customFormat="1" ht="18.75" x14ac:dyDescent="0.3">
      <c r="A6" s="8"/>
      <c r="D6" s="9"/>
      <c r="E6" s="6"/>
      <c r="G6" s="7"/>
    </row>
    <row r="7" spans="1:21" s="3" customFormat="1" ht="18.75" x14ac:dyDescent="0.2">
      <c r="A7" s="246" t="s">
        <v>3</v>
      </c>
      <c r="B7" s="246"/>
      <c r="C7" s="246"/>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7" t="s">
        <v>4</v>
      </c>
      <c r="B9" s="247"/>
      <c r="C9" s="247"/>
      <c r="D9" s="9"/>
      <c r="E9" s="6"/>
      <c r="F9" s="15"/>
      <c r="G9" s="15"/>
      <c r="H9" s="14"/>
      <c r="I9" s="14"/>
      <c r="J9" s="14"/>
      <c r="K9" s="14"/>
      <c r="L9" s="14"/>
      <c r="M9" s="14"/>
      <c r="N9" s="14"/>
      <c r="O9" s="14"/>
      <c r="P9" s="14"/>
      <c r="Q9" s="14"/>
      <c r="R9" s="14"/>
      <c r="S9" s="14"/>
      <c r="T9" s="14"/>
      <c r="U9" s="14"/>
    </row>
    <row r="10" spans="1:21" s="3" customFormat="1" ht="18.75" x14ac:dyDescent="0.2">
      <c r="A10" s="248" t="s">
        <v>5</v>
      </c>
      <c r="B10" s="248"/>
      <c r="C10" s="248"/>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7" t="s">
        <v>613</v>
      </c>
      <c r="B12" s="247"/>
      <c r="C12" s="247"/>
      <c r="D12" s="9"/>
      <c r="E12" s="18"/>
      <c r="F12" s="15"/>
      <c r="G12" s="15"/>
      <c r="H12" s="14"/>
      <c r="I12" s="14"/>
      <c r="J12" s="14"/>
      <c r="K12" s="14"/>
      <c r="L12" s="14"/>
      <c r="M12" s="14"/>
      <c r="N12" s="14"/>
      <c r="O12" s="14"/>
      <c r="P12" s="14"/>
      <c r="Q12" s="14"/>
      <c r="R12" s="14"/>
      <c r="S12" s="14"/>
      <c r="T12" s="14"/>
      <c r="U12" s="14"/>
    </row>
    <row r="13" spans="1:21" s="3" customFormat="1" ht="18.75" x14ac:dyDescent="0.2">
      <c r="A13" s="248" t="s">
        <v>6</v>
      </c>
      <c r="B13" s="248"/>
      <c r="C13" s="248"/>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45.75" customHeight="1" x14ac:dyDescent="0.2">
      <c r="A15" s="250" t="s">
        <v>630</v>
      </c>
      <c r="B15" s="250"/>
      <c r="C15" s="250"/>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8" t="s">
        <v>7</v>
      </c>
      <c r="B16" s="248"/>
      <c r="C16" s="248"/>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51" t="s">
        <v>8</v>
      </c>
      <c r="B18" s="252"/>
      <c r="C18" s="252"/>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9"/>
      <c r="B24" s="249"/>
      <c r="C24" s="249"/>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9"/>
      <c r="B39" s="249"/>
      <c r="C39" s="249"/>
    </row>
    <row r="40" spans="1:17" ht="63" x14ac:dyDescent="0.25">
      <c r="A40" s="27" t="s">
        <v>51</v>
      </c>
      <c r="B40" s="29" t="s">
        <v>52</v>
      </c>
      <c r="C40" s="30" t="s">
        <v>628</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49"/>
      <c r="B47" s="249"/>
      <c r="C47" s="249"/>
    </row>
    <row r="48" spans="1:17" ht="75.75" customHeight="1" x14ac:dyDescent="0.25">
      <c r="A48" s="27" t="s">
        <v>66</v>
      </c>
      <c r="B48" s="29" t="s">
        <v>67</v>
      </c>
      <c r="C48" s="33">
        <f>'6.2. Паспорт фин осв ввод'!AC24</f>
        <v>17.7870350544516</v>
      </c>
    </row>
    <row r="49" spans="1:3" ht="71.25" customHeight="1" x14ac:dyDescent="0.25">
      <c r="A49" s="27" t="s">
        <v>68</v>
      </c>
      <c r="B49" s="29" t="s">
        <v>69</v>
      </c>
      <c r="C49" s="33">
        <f>'6.2. Паспорт фин осв ввод'!AC30</f>
        <v>14.822529212042999</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D21" sqref="D21"/>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5" t="str">
        <f>'1. паспорт местоположение'!A5:C5</f>
        <v>Год раскрытия информации: 2022 год</v>
      </c>
      <c r="B4" s="245"/>
      <c r="C4" s="245"/>
      <c r="D4" s="245"/>
      <c r="E4" s="245"/>
      <c r="F4" s="245"/>
      <c r="G4" s="245"/>
      <c r="H4" s="245"/>
      <c r="I4" s="245"/>
      <c r="J4" s="245"/>
      <c r="K4" s="245"/>
      <c r="L4" s="245"/>
      <c r="M4" s="245"/>
      <c r="N4" s="245"/>
      <c r="O4" s="245"/>
      <c r="P4" s="245"/>
      <c r="Q4" s="245"/>
      <c r="R4" s="245"/>
      <c r="S4" s="245"/>
    </row>
    <row r="5" spans="1:28" s="3" customFormat="1" ht="15.75" x14ac:dyDescent="0.2">
      <c r="A5" s="8"/>
    </row>
    <row r="6" spans="1:28" s="3" customFormat="1" ht="18.75" x14ac:dyDescent="0.2">
      <c r="A6" s="246" t="s">
        <v>3</v>
      </c>
      <c r="B6" s="246"/>
      <c r="C6" s="246"/>
      <c r="D6" s="246"/>
      <c r="E6" s="246"/>
      <c r="F6" s="246"/>
      <c r="G6" s="246"/>
      <c r="H6" s="246"/>
      <c r="I6" s="246"/>
      <c r="J6" s="246"/>
      <c r="K6" s="246"/>
      <c r="L6" s="246"/>
      <c r="M6" s="246"/>
      <c r="N6" s="246"/>
      <c r="O6" s="246"/>
      <c r="P6" s="246"/>
      <c r="Q6" s="246"/>
      <c r="R6" s="246"/>
      <c r="S6" s="246"/>
      <c r="T6" s="14"/>
      <c r="U6" s="14"/>
      <c r="V6" s="14"/>
      <c r="W6" s="14"/>
      <c r="X6" s="14"/>
      <c r="Y6" s="14"/>
      <c r="Z6" s="14"/>
      <c r="AA6" s="14"/>
      <c r="AB6" s="14"/>
    </row>
    <row r="7" spans="1:28" s="3" customFormat="1" ht="18.75" x14ac:dyDescent="0.2">
      <c r="A7" s="246"/>
      <c r="B7" s="246"/>
      <c r="C7" s="246"/>
      <c r="D7" s="246"/>
      <c r="E7" s="246"/>
      <c r="F7" s="246"/>
      <c r="G7" s="246"/>
      <c r="H7" s="246"/>
      <c r="I7" s="246"/>
      <c r="J7" s="246"/>
      <c r="K7" s="246"/>
      <c r="L7" s="246"/>
      <c r="M7" s="246"/>
      <c r="N7" s="246"/>
      <c r="O7" s="246"/>
      <c r="P7" s="246"/>
      <c r="Q7" s="246"/>
      <c r="R7" s="246"/>
      <c r="S7" s="246"/>
      <c r="T7" s="14"/>
      <c r="U7" s="14"/>
      <c r="V7" s="14"/>
      <c r="W7" s="14"/>
      <c r="X7" s="14"/>
      <c r="Y7" s="14"/>
      <c r="Z7" s="14"/>
      <c r="AA7" s="14"/>
      <c r="AB7" s="14"/>
    </row>
    <row r="8" spans="1:28" s="3"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4"/>
      <c r="U8" s="14"/>
      <c r="V8" s="14"/>
      <c r="W8" s="14"/>
      <c r="X8" s="14"/>
      <c r="Y8" s="14"/>
      <c r="Z8" s="14"/>
      <c r="AA8" s="14"/>
      <c r="AB8" s="14"/>
    </row>
    <row r="9" spans="1:28" s="3" customFormat="1" ht="18.75" x14ac:dyDescent="0.2">
      <c r="A9" s="248" t="s">
        <v>5</v>
      </c>
      <c r="B9" s="248"/>
      <c r="C9" s="248"/>
      <c r="D9" s="248"/>
      <c r="E9" s="248"/>
      <c r="F9" s="248"/>
      <c r="G9" s="248"/>
      <c r="H9" s="248"/>
      <c r="I9" s="248"/>
      <c r="J9" s="248"/>
      <c r="K9" s="248"/>
      <c r="L9" s="248"/>
      <c r="M9" s="248"/>
      <c r="N9" s="248"/>
      <c r="O9" s="248"/>
      <c r="P9" s="248"/>
      <c r="Q9" s="248"/>
      <c r="R9" s="248"/>
      <c r="S9" s="248"/>
      <c r="T9" s="14"/>
      <c r="U9" s="14"/>
      <c r="V9" s="14"/>
      <c r="W9" s="14"/>
      <c r="X9" s="14"/>
      <c r="Y9" s="14"/>
      <c r="Z9" s="14"/>
      <c r="AA9" s="14"/>
      <c r="AB9" s="14"/>
    </row>
    <row r="10" spans="1:28" s="3" customFormat="1" ht="18.75" x14ac:dyDescent="0.2">
      <c r="A10" s="246"/>
      <c r="B10" s="246"/>
      <c r="C10" s="246"/>
      <c r="D10" s="246"/>
      <c r="E10" s="246"/>
      <c r="F10" s="246"/>
      <c r="G10" s="246"/>
      <c r="H10" s="246"/>
      <c r="I10" s="246"/>
      <c r="J10" s="246"/>
      <c r="K10" s="246"/>
      <c r="L10" s="246"/>
      <c r="M10" s="246"/>
      <c r="N10" s="246"/>
      <c r="O10" s="246"/>
      <c r="P10" s="246"/>
      <c r="Q10" s="246"/>
      <c r="R10" s="246"/>
      <c r="S10" s="246"/>
      <c r="T10" s="14"/>
      <c r="U10" s="14"/>
      <c r="V10" s="14"/>
      <c r="W10" s="14"/>
      <c r="X10" s="14"/>
      <c r="Y10" s="14"/>
      <c r="Z10" s="14"/>
      <c r="AA10" s="14"/>
      <c r="AB10" s="14"/>
    </row>
    <row r="11" spans="1:28" s="3" customFormat="1" ht="18.75" x14ac:dyDescent="0.2">
      <c r="A11" s="253" t="str">
        <f>'1. паспорт местоположение'!A12:C12</f>
        <v>M_PK2100.01.07</v>
      </c>
      <c r="B11" s="253"/>
      <c r="C11" s="253"/>
      <c r="D11" s="253"/>
      <c r="E11" s="253"/>
      <c r="F11" s="253"/>
      <c r="G11" s="253"/>
      <c r="H11" s="253"/>
      <c r="I11" s="253"/>
      <c r="J11" s="253"/>
      <c r="K11" s="253"/>
      <c r="L11" s="253"/>
      <c r="M11" s="253"/>
      <c r="N11" s="253"/>
      <c r="O11" s="253"/>
      <c r="P11" s="253"/>
      <c r="Q11" s="253"/>
      <c r="R11" s="253"/>
      <c r="S11" s="253"/>
      <c r="T11" s="14"/>
      <c r="U11" s="14"/>
      <c r="V11" s="14"/>
      <c r="W11" s="14"/>
      <c r="X11" s="14"/>
      <c r="Y11" s="14"/>
      <c r="Z11" s="14"/>
      <c r="AA11" s="14"/>
      <c r="AB11" s="14"/>
    </row>
    <row r="12" spans="1:28" s="3" customFormat="1" ht="18.75" x14ac:dyDescent="0.2">
      <c r="A12" s="248" t="s">
        <v>6</v>
      </c>
      <c r="B12" s="248"/>
      <c r="C12" s="248"/>
      <c r="D12" s="248"/>
      <c r="E12" s="248"/>
      <c r="F12" s="248"/>
      <c r="G12" s="248"/>
      <c r="H12" s="248"/>
      <c r="I12" s="248"/>
      <c r="J12" s="248"/>
      <c r="K12" s="248"/>
      <c r="L12" s="248"/>
      <c r="M12" s="248"/>
      <c r="N12" s="248"/>
      <c r="O12" s="248"/>
      <c r="P12" s="248"/>
      <c r="Q12" s="248"/>
      <c r="R12" s="248"/>
      <c r="S12" s="248"/>
      <c r="T12" s="14"/>
      <c r="U12" s="14"/>
      <c r="V12" s="14"/>
      <c r="W12" s="14"/>
      <c r="X12" s="14"/>
      <c r="Y12" s="14"/>
      <c r="Z12" s="14"/>
      <c r="AA12" s="14"/>
      <c r="AB12" s="14"/>
    </row>
    <row r="13" spans="1:28" s="3"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9"/>
      <c r="U13" s="19"/>
      <c r="V13" s="19"/>
      <c r="W13" s="19"/>
      <c r="X13" s="19"/>
      <c r="Y13" s="19"/>
      <c r="Z13" s="19"/>
      <c r="AA13" s="19"/>
      <c r="AB13" s="19"/>
    </row>
    <row r="14" spans="1:28" s="21" customFormat="1" ht="40.5" customHeight="1" x14ac:dyDescent="0.2">
      <c r="A14" s="250"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4" s="250"/>
      <c r="C14" s="250"/>
      <c r="D14" s="250"/>
      <c r="E14" s="250"/>
      <c r="F14" s="250"/>
      <c r="G14" s="250"/>
      <c r="H14" s="250"/>
      <c r="I14" s="250"/>
      <c r="J14" s="250"/>
      <c r="K14" s="250"/>
      <c r="L14" s="250"/>
      <c r="M14" s="250"/>
      <c r="N14" s="250"/>
      <c r="O14" s="250"/>
      <c r="P14" s="250"/>
      <c r="Q14" s="250"/>
      <c r="R14" s="250"/>
      <c r="S14" s="250"/>
      <c r="T14" s="15"/>
      <c r="U14" s="15"/>
      <c r="V14" s="15"/>
      <c r="W14" s="15"/>
      <c r="X14" s="15"/>
      <c r="Y14" s="15"/>
      <c r="Z14" s="15"/>
      <c r="AA14" s="15"/>
      <c r="AB14" s="15"/>
    </row>
    <row r="15" spans="1:28" s="21"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16"/>
      <c r="U15" s="16"/>
      <c r="V15" s="16"/>
      <c r="W15" s="16"/>
      <c r="X15" s="16"/>
      <c r="Y15" s="16"/>
      <c r="Z15" s="16"/>
      <c r="AA15" s="16"/>
      <c r="AB15" s="16"/>
    </row>
    <row r="16" spans="1:28" s="21"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19"/>
      <c r="U16" s="19"/>
      <c r="V16" s="19"/>
      <c r="W16" s="19"/>
      <c r="X16" s="19"/>
      <c r="Y16" s="19"/>
    </row>
    <row r="17" spans="1:28" s="21" customFormat="1" ht="45.75" customHeight="1" x14ac:dyDescent="0.2">
      <c r="A17" s="251" t="s">
        <v>70</v>
      </c>
      <c r="B17" s="251"/>
      <c r="C17" s="251"/>
      <c r="D17" s="251"/>
      <c r="E17" s="251"/>
      <c r="F17" s="251"/>
      <c r="G17" s="251"/>
      <c r="H17" s="251"/>
      <c r="I17" s="251"/>
      <c r="J17" s="251"/>
      <c r="K17" s="251"/>
      <c r="L17" s="251"/>
      <c r="M17" s="251"/>
      <c r="N17" s="251"/>
      <c r="O17" s="251"/>
      <c r="P17" s="251"/>
      <c r="Q17" s="251"/>
      <c r="R17" s="251"/>
      <c r="S17" s="251"/>
      <c r="T17" s="23"/>
      <c r="U17" s="23"/>
      <c r="V17" s="23"/>
      <c r="W17" s="23"/>
      <c r="X17" s="23"/>
      <c r="Y17" s="23"/>
      <c r="Z17" s="23"/>
      <c r="AA17" s="23"/>
      <c r="AB17" s="23"/>
    </row>
    <row r="18" spans="1:28" s="21"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19"/>
      <c r="U18" s="19"/>
      <c r="V18" s="19"/>
      <c r="W18" s="19"/>
      <c r="X18" s="19"/>
      <c r="Y18" s="19"/>
    </row>
    <row r="19" spans="1:28" s="21" customFormat="1" ht="54" customHeight="1" x14ac:dyDescent="0.2">
      <c r="A19" s="256" t="s">
        <v>9</v>
      </c>
      <c r="B19" s="256" t="s">
        <v>71</v>
      </c>
      <c r="C19" s="257" t="s">
        <v>72</v>
      </c>
      <c r="D19" s="256" t="s">
        <v>73</v>
      </c>
      <c r="E19" s="256" t="s">
        <v>74</v>
      </c>
      <c r="F19" s="256" t="s">
        <v>75</v>
      </c>
      <c r="G19" s="256" t="s">
        <v>76</v>
      </c>
      <c r="H19" s="256" t="s">
        <v>77</v>
      </c>
      <c r="I19" s="256" t="s">
        <v>78</v>
      </c>
      <c r="J19" s="256" t="s">
        <v>79</v>
      </c>
      <c r="K19" s="256" t="s">
        <v>80</v>
      </c>
      <c r="L19" s="256" t="s">
        <v>81</v>
      </c>
      <c r="M19" s="256" t="s">
        <v>82</v>
      </c>
      <c r="N19" s="256" t="s">
        <v>83</v>
      </c>
      <c r="O19" s="256" t="s">
        <v>84</v>
      </c>
      <c r="P19" s="256" t="s">
        <v>85</v>
      </c>
      <c r="Q19" s="256" t="s">
        <v>86</v>
      </c>
      <c r="R19" s="256"/>
      <c r="S19" s="259" t="s">
        <v>87</v>
      </c>
      <c r="T19" s="19"/>
      <c r="U19" s="19"/>
      <c r="V19" s="19"/>
      <c r="W19" s="19"/>
      <c r="X19" s="19"/>
      <c r="Y19" s="19"/>
    </row>
    <row r="20" spans="1:28" s="21" customFormat="1" ht="180.75" customHeight="1" x14ac:dyDescent="0.2">
      <c r="A20" s="256"/>
      <c r="B20" s="256"/>
      <c r="C20" s="258"/>
      <c r="D20" s="256"/>
      <c r="E20" s="256"/>
      <c r="F20" s="256"/>
      <c r="G20" s="256"/>
      <c r="H20" s="256"/>
      <c r="I20" s="256"/>
      <c r="J20" s="256"/>
      <c r="K20" s="256"/>
      <c r="L20" s="256"/>
      <c r="M20" s="256"/>
      <c r="N20" s="256"/>
      <c r="O20" s="256"/>
      <c r="P20" s="256"/>
      <c r="Q20" s="34" t="s">
        <v>88</v>
      </c>
      <c r="R20" s="35" t="s">
        <v>89</v>
      </c>
      <c r="S20" s="259"/>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5" t="str">
        <f>'1. паспорт местоположение'!A5:C5</f>
        <v>Год раскрытия информации: 2022 год</v>
      </c>
      <c r="B6" s="245"/>
      <c r="C6" s="245"/>
      <c r="D6" s="245"/>
      <c r="E6" s="245"/>
      <c r="F6" s="245"/>
      <c r="G6" s="245"/>
      <c r="H6" s="245"/>
      <c r="I6" s="245"/>
      <c r="J6" s="245"/>
      <c r="K6" s="245"/>
      <c r="L6" s="245"/>
      <c r="M6" s="245"/>
      <c r="N6" s="245"/>
      <c r="O6" s="245"/>
      <c r="P6" s="245"/>
      <c r="Q6" s="245"/>
      <c r="R6" s="245"/>
      <c r="S6" s="245"/>
      <c r="T6" s="245"/>
    </row>
    <row r="7" spans="1:20" s="3" customFormat="1" x14ac:dyDescent="0.2">
      <c r="A7" s="8"/>
    </row>
    <row r="8" spans="1:20" s="3" customFormat="1" ht="18.75" x14ac:dyDescent="0.2">
      <c r="A8" s="246" t="s">
        <v>3</v>
      </c>
      <c r="B8" s="246"/>
      <c r="C8" s="246"/>
      <c r="D8" s="246"/>
      <c r="E8" s="246"/>
      <c r="F8" s="246"/>
      <c r="G8" s="246"/>
      <c r="H8" s="246"/>
      <c r="I8" s="246"/>
      <c r="J8" s="246"/>
      <c r="K8" s="246"/>
      <c r="L8" s="246"/>
      <c r="M8" s="246"/>
      <c r="N8" s="246"/>
      <c r="O8" s="246"/>
      <c r="P8" s="246"/>
      <c r="Q8" s="246"/>
      <c r="R8" s="246"/>
      <c r="S8" s="246"/>
      <c r="T8" s="246"/>
    </row>
    <row r="9" spans="1:20" s="3"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3"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3" customFormat="1" ht="18.75" customHeight="1" x14ac:dyDescent="0.2">
      <c r="A11" s="248" t="s">
        <v>5</v>
      </c>
      <c r="B11" s="248"/>
      <c r="C11" s="248"/>
      <c r="D11" s="248"/>
      <c r="E11" s="248"/>
      <c r="F11" s="248"/>
      <c r="G11" s="248"/>
      <c r="H11" s="248"/>
      <c r="I11" s="248"/>
      <c r="J11" s="248"/>
      <c r="K11" s="248"/>
      <c r="L11" s="248"/>
      <c r="M11" s="248"/>
      <c r="N11" s="248"/>
      <c r="O11" s="248"/>
      <c r="P11" s="248"/>
      <c r="Q11" s="248"/>
      <c r="R11" s="248"/>
      <c r="S11" s="248"/>
      <c r="T11" s="248"/>
    </row>
    <row r="12" spans="1:20" s="3"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3" customFormat="1" ht="18.75" customHeight="1" x14ac:dyDescent="0.2">
      <c r="A13" s="253" t="str">
        <f>'1. паспорт местоположение'!A12:C12</f>
        <v>M_PK2100.01.07</v>
      </c>
      <c r="B13" s="253"/>
      <c r="C13" s="253"/>
      <c r="D13" s="253"/>
      <c r="E13" s="253"/>
      <c r="F13" s="253"/>
      <c r="G13" s="253"/>
      <c r="H13" s="253"/>
      <c r="I13" s="253"/>
      <c r="J13" s="253"/>
      <c r="K13" s="253"/>
      <c r="L13" s="253"/>
      <c r="M13" s="253"/>
      <c r="N13" s="253"/>
      <c r="O13" s="253"/>
      <c r="P13" s="253"/>
      <c r="Q13" s="253"/>
      <c r="R13" s="253"/>
      <c r="S13" s="253"/>
      <c r="T13" s="253"/>
    </row>
    <row r="14" spans="1:20" s="3" customFormat="1" ht="18.75" customHeight="1" x14ac:dyDescent="0.2">
      <c r="A14" s="248" t="s">
        <v>6</v>
      </c>
      <c r="B14" s="248"/>
      <c r="C14" s="248"/>
      <c r="D14" s="248"/>
      <c r="E14" s="248"/>
      <c r="F14" s="248"/>
      <c r="G14" s="248"/>
      <c r="H14" s="248"/>
      <c r="I14" s="248"/>
      <c r="J14" s="248"/>
      <c r="K14" s="248"/>
      <c r="L14" s="248"/>
      <c r="M14" s="248"/>
      <c r="N14" s="248"/>
      <c r="O14" s="248"/>
      <c r="P14" s="248"/>
      <c r="Q14" s="248"/>
      <c r="R14" s="248"/>
      <c r="S14" s="248"/>
      <c r="T14" s="248"/>
    </row>
    <row r="15" spans="1:20" s="3"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21" customFormat="1" x14ac:dyDescent="0.2">
      <c r="A16" s="253"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6" s="253"/>
      <c r="C16" s="253"/>
      <c r="D16" s="253"/>
      <c r="E16" s="253"/>
      <c r="F16" s="253"/>
      <c r="G16" s="253"/>
      <c r="H16" s="253"/>
      <c r="I16" s="253"/>
      <c r="J16" s="253"/>
      <c r="K16" s="253"/>
      <c r="L16" s="253"/>
      <c r="M16" s="253"/>
      <c r="N16" s="253"/>
      <c r="O16" s="253"/>
      <c r="P16" s="253"/>
      <c r="Q16" s="253"/>
      <c r="R16" s="253"/>
      <c r="S16" s="253"/>
      <c r="T16" s="253"/>
    </row>
    <row r="17" spans="1:20" s="21"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20" s="21"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20" s="21" customFormat="1" ht="15" customHeight="1" x14ac:dyDescent="0.2">
      <c r="A19" s="252" t="s">
        <v>103</v>
      </c>
      <c r="B19" s="252"/>
      <c r="C19" s="252"/>
      <c r="D19" s="252"/>
      <c r="E19" s="252"/>
      <c r="F19" s="252"/>
      <c r="G19" s="252"/>
      <c r="H19" s="252"/>
      <c r="I19" s="252"/>
      <c r="J19" s="252"/>
      <c r="K19" s="252"/>
      <c r="L19" s="252"/>
      <c r="M19" s="252"/>
      <c r="N19" s="252"/>
      <c r="O19" s="252"/>
      <c r="P19" s="252"/>
      <c r="Q19" s="252"/>
      <c r="R19" s="252"/>
      <c r="S19" s="252"/>
      <c r="T19" s="252"/>
    </row>
    <row r="20" spans="1:20" s="43"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20" ht="46.5" customHeight="1" x14ac:dyDescent="0.25">
      <c r="A21" s="264" t="s">
        <v>9</v>
      </c>
      <c r="B21" s="267" t="s">
        <v>104</v>
      </c>
      <c r="C21" s="268"/>
      <c r="D21" s="271" t="s">
        <v>105</v>
      </c>
      <c r="E21" s="267" t="s">
        <v>106</v>
      </c>
      <c r="F21" s="268"/>
      <c r="G21" s="267" t="s">
        <v>107</v>
      </c>
      <c r="H21" s="268"/>
      <c r="I21" s="267" t="s">
        <v>108</v>
      </c>
      <c r="J21" s="268"/>
      <c r="K21" s="271" t="s">
        <v>109</v>
      </c>
      <c r="L21" s="267" t="s">
        <v>110</v>
      </c>
      <c r="M21" s="268"/>
      <c r="N21" s="267" t="s">
        <v>111</v>
      </c>
      <c r="O21" s="268"/>
      <c r="P21" s="271" t="s">
        <v>112</v>
      </c>
      <c r="Q21" s="260" t="s">
        <v>113</v>
      </c>
      <c r="R21" s="274"/>
      <c r="S21" s="260" t="s">
        <v>114</v>
      </c>
      <c r="T21" s="261"/>
    </row>
    <row r="22" spans="1:20" ht="204.75" customHeight="1" x14ac:dyDescent="0.25">
      <c r="A22" s="265"/>
      <c r="B22" s="269"/>
      <c r="C22" s="270"/>
      <c r="D22" s="272"/>
      <c r="E22" s="269"/>
      <c r="F22" s="270"/>
      <c r="G22" s="269"/>
      <c r="H22" s="270"/>
      <c r="I22" s="269"/>
      <c r="J22" s="270"/>
      <c r="K22" s="273"/>
      <c r="L22" s="269"/>
      <c r="M22" s="270"/>
      <c r="N22" s="269"/>
      <c r="O22" s="270"/>
      <c r="P22" s="273"/>
      <c r="Q22" s="45" t="s">
        <v>115</v>
      </c>
      <c r="R22" s="45" t="s">
        <v>116</v>
      </c>
      <c r="S22" s="45" t="s">
        <v>117</v>
      </c>
      <c r="T22" s="45" t="s">
        <v>118</v>
      </c>
    </row>
    <row r="23" spans="1:20" ht="51.75" customHeight="1" x14ac:dyDescent="0.25">
      <c r="A23" s="266"/>
      <c r="B23" s="45" t="s">
        <v>119</v>
      </c>
      <c r="C23" s="45" t="s">
        <v>120</v>
      </c>
      <c r="D23" s="273"/>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62" t="s">
        <v>122</v>
      </c>
      <c r="C37" s="262"/>
      <c r="D37" s="262"/>
      <c r="E37" s="262"/>
      <c r="F37" s="262"/>
      <c r="G37" s="262"/>
      <c r="H37" s="262"/>
      <c r="I37" s="262"/>
      <c r="J37" s="262"/>
      <c r="K37" s="262"/>
      <c r="L37" s="262"/>
      <c r="M37" s="262"/>
      <c r="N37" s="262"/>
      <c r="O37" s="262"/>
      <c r="P37" s="262"/>
      <c r="Q37" s="262"/>
      <c r="R37" s="262"/>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6" t="s">
        <v>3</v>
      </c>
      <c r="F7" s="246"/>
      <c r="G7" s="246"/>
      <c r="H7" s="246"/>
      <c r="I7" s="246"/>
      <c r="J7" s="246"/>
      <c r="K7" s="246"/>
      <c r="L7" s="246"/>
      <c r="M7" s="246"/>
      <c r="N7" s="246"/>
      <c r="O7" s="246"/>
      <c r="P7" s="246"/>
      <c r="Q7" s="246"/>
      <c r="R7" s="246"/>
      <c r="S7" s="246"/>
      <c r="T7" s="246"/>
      <c r="U7" s="246"/>
      <c r="V7" s="246"/>
      <c r="W7" s="246"/>
      <c r="X7" s="246"/>
      <c r="Y7" s="246"/>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row>
    <row r="10" spans="1:27" s="3" customFormat="1" ht="18.75" customHeight="1" x14ac:dyDescent="0.2">
      <c r="E10" s="248" t="s">
        <v>5</v>
      </c>
      <c r="F10" s="248"/>
      <c r="G10" s="248"/>
      <c r="H10" s="248"/>
      <c r="I10" s="248"/>
      <c r="J10" s="248"/>
      <c r="K10" s="248"/>
      <c r="L10" s="248"/>
      <c r="M10" s="248"/>
      <c r="N10" s="248"/>
      <c r="O10" s="248"/>
      <c r="P10" s="248"/>
      <c r="Q10" s="248"/>
      <c r="R10" s="248"/>
      <c r="S10" s="248"/>
      <c r="T10" s="248"/>
      <c r="U10" s="248"/>
      <c r="V10" s="248"/>
      <c r="W10" s="248"/>
      <c r="X10" s="248"/>
      <c r="Y10" s="248"/>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3" t="str">
        <f>'1. паспорт местоположение'!A12</f>
        <v>M_PK2100.01.07</v>
      </c>
      <c r="F12" s="253"/>
      <c r="G12" s="253"/>
      <c r="H12" s="253"/>
      <c r="I12" s="253"/>
      <c r="J12" s="253"/>
      <c r="K12" s="253"/>
      <c r="L12" s="253"/>
      <c r="M12" s="253"/>
      <c r="N12" s="253"/>
      <c r="O12" s="253"/>
      <c r="P12" s="253"/>
      <c r="Q12" s="253"/>
      <c r="R12" s="253"/>
      <c r="S12" s="253"/>
      <c r="T12" s="253"/>
      <c r="U12" s="253"/>
      <c r="V12" s="253"/>
      <c r="W12" s="253"/>
      <c r="X12" s="253"/>
      <c r="Y12" s="253"/>
    </row>
    <row r="13" spans="1:27" s="3" customFormat="1" ht="18.75" customHeight="1" x14ac:dyDescent="0.2">
      <c r="E13" s="248" t="s">
        <v>6</v>
      </c>
      <c r="F13" s="248"/>
      <c r="G13" s="248"/>
      <c r="H13" s="248"/>
      <c r="I13" s="248"/>
      <c r="J13" s="248"/>
      <c r="K13" s="248"/>
      <c r="L13" s="248"/>
      <c r="M13" s="248"/>
      <c r="N13" s="248"/>
      <c r="O13" s="248"/>
      <c r="P13" s="248"/>
      <c r="Q13" s="248"/>
      <c r="R13" s="248"/>
      <c r="S13" s="248"/>
      <c r="T13" s="248"/>
      <c r="U13" s="248"/>
      <c r="V13" s="248"/>
      <c r="W13" s="248"/>
      <c r="X13" s="248"/>
      <c r="Y13" s="248"/>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50" t="str">
        <f>'1. паспорт местоположение'!A15</f>
        <v>Покупка оборудования, не требующего монтажа (техники для перевозки персонала: легковой автомобиль повышенной проходимости - 3шт.)</v>
      </c>
      <c r="F15" s="250"/>
      <c r="G15" s="250"/>
      <c r="H15" s="250"/>
      <c r="I15" s="250"/>
      <c r="J15" s="250"/>
      <c r="K15" s="250"/>
      <c r="L15" s="250"/>
      <c r="M15" s="250"/>
      <c r="N15" s="250"/>
      <c r="O15" s="250"/>
      <c r="P15" s="250"/>
      <c r="Q15" s="250"/>
      <c r="R15" s="250"/>
      <c r="S15" s="250"/>
      <c r="T15" s="250"/>
      <c r="U15" s="250"/>
      <c r="V15" s="250"/>
      <c r="W15" s="250"/>
      <c r="X15" s="250"/>
      <c r="Y15" s="250"/>
    </row>
    <row r="16" spans="1:27" s="21"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133</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43" customFormat="1" ht="21" customHeight="1" x14ac:dyDescent="0.25"/>
    <row r="21" spans="1:27" ht="15.75" customHeight="1" x14ac:dyDescent="0.25">
      <c r="A21" s="271" t="s">
        <v>9</v>
      </c>
      <c r="B21" s="267" t="s">
        <v>134</v>
      </c>
      <c r="C21" s="268"/>
      <c r="D21" s="267" t="s">
        <v>135</v>
      </c>
      <c r="E21" s="268"/>
      <c r="F21" s="260" t="s">
        <v>80</v>
      </c>
      <c r="G21" s="261"/>
      <c r="H21" s="261"/>
      <c r="I21" s="274"/>
      <c r="J21" s="271" t="s">
        <v>136</v>
      </c>
      <c r="K21" s="267" t="s">
        <v>137</v>
      </c>
      <c r="L21" s="268"/>
      <c r="M21" s="267" t="s">
        <v>138</v>
      </c>
      <c r="N21" s="268"/>
      <c r="O21" s="267" t="s">
        <v>139</v>
      </c>
      <c r="P21" s="268"/>
      <c r="Q21" s="267" t="s">
        <v>140</v>
      </c>
      <c r="R21" s="268"/>
      <c r="S21" s="271" t="s">
        <v>141</v>
      </c>
      <c r="T21" s="271" t="s">
        <v>142</v>
      </c>
      <c r="U21" s="271" t="s">
        <v>143</v>
      </c>
      <c r="V21" s="267" t="s">
        <v>144</v>
      </c>
      <c r="W21" s="268"/>
      <c r="X21" s="260" t="s">
        <v>113</v>
      </c>
      <c r="Y21" s="261"/>
      <c r="Z21" s="260" t="s">
        <v>114</v>
      </c>
      <c r="AA21" s="261"/>
    </row>
    <row r="22" spans="1:27" ht="216" customHeight="1" x14ac:dyDescent="0.25">
      <c r="A22" s="272"/>
      <c r="B22" s="269"/>
      <c r="C22" s="270"/>
      <c r="D22" s="269"/>
      <c r="E22" s="270"/>
      <c r="F22" s="260" t="s">
        <v>145</v>
      </c>
      <c r="G22" s="274"/>
      <c r="H22" s="260" t="s">
        <v>146</v>
      </c>
      <c r="I22" s="274"/>
      <c r="J22" s="273"/>
      <c r="K22" s="269"/>
      <c r="L22" s="270"/>
      <c r="M22" s="269"/>
      <c r="N22" s="270"/>
      <c r="O22" s="269"/>
      <c r="P22" s="270"/>
      <c r="Q22" s="269"/>
      <c r="R22" s="270"/>
      <c r="S22" s="273"/>
      <c r="T22" s="273"/>
      <c r="U22" s="273"/>
      <c r="V22" s="269"/>
      <c r="W22" s="270"/>
      <c r="X22" s="45" t="s">
        <v>115</v>
      </c>
      <c r="Y22" s="45" t="s">
        <v>116</v>
      </c>
      <c r="Z22" s="45" t="s">
        <v>117</v>
      </c>
      <c r="AA22" s="45" t="s">
        <v>118</v>
      </c>
    </row>
    <row r="23" spans="1:27" ht="60" customHeight="1" x14ac:dyDescent="0.25">
      <c r="A23" s="273"/>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5" zoomScale="124" zoomScaleNormal="80" zoomScaleSheetLayoutView="124"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5" t="str">
        <f>'1. паспорт местоположение'!A5:C5</f>
        <v>Год раскрытия информации: 2022 год</v>
      </c>
      <c r="B5" s="245"/>
      <c r="C5" s="245"/>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46" t="s">
        <v>3</v>
      </c>
      <c r="B7" s="246"/>
      <c r="C7" s="246"/>
      <c r="D7" s="14"/>
      <c r="E7" s="14"/>
      <c r="F7" s="14"/>
      <c r="G7" s="14"/>
      <c r="H7" s="14"/>
      <c r="I7" s="14"/>
      <c r="J7" s="14"/>
      <c r="K7" s="14"/>
      <c r="L7" s="14"/>
      <c r="M7" s="14"/>
      <c r="N7" s="14"/>
      <c r="O7" s="14"/>
      <c r="P7" s="14"/>
      <c r="Q7" s="14"/>
      <c r="R7" s="14"/>
      <c r="S7" s="14"/>
      <c r="T7" s="14"/>
      <c r="U7" s="14"/>
    </row>
    <row r="8" spans="1:29" s="3" customFormat="1" ht="18.75" x14ac:dyDescent="0.2">
      <c r="A8" s="246"/>
      <c r="B8" s="246"/>
      <c r="C8" s="246"/>
      <c r="D8" s="13"/>
      <c r="E8" s="13"/>
      <c r="F8" s="13"/>
      <c r="G8" s="13"/>
      <c r="H8" s="14"/>
      <c r="I8" s="14"/>
      <c r="J8" s="14"/>
      <c r="K8" s="14"/>
      <c r="L8" s="14"/>
      <c r="M8" s="14"/>
      <c r="N8" s="14"/>
      <c r="O8" s="14"/>
      <c r="P8" s="14"/>
      <c r="Q8" s="14"/>
      <c r="R8" s="14"/>
      <c r="S8" s="14"/>
      <c r="T8" s="14"/>
      <c r="U8" s="14"/>
    </row>
    <row r="9" spans="1:29" s="3" customFormat="1" ht="18.75" x14ac:dyDescent="0.2">
      <c r="A9" s="253" t="str">
        <f>'1. паспорт местоположение'!A9:C9</f>
        <v>АО "Россети Тюмень"</v>
      </c>
      <c r="B9" s="253"/>
      <c r="C9" s="253"/>
      <c r="D9" s="15"/>
      <c r="E9" s="15"/>
      <c r="F9" s="15"/>
      <c r="G9" s="15"/>
      <c r="H9" s="14"/>
      <c r="I9" s="14"/>
      <c r="J9" s="14"/>
      <c r="K9" s="14"/>
      <c r="L9" s="14"/>
      <c r="M9" s="14"/>
      <c r="N9" s="14"/>
      <c r="O9" s="14"/>
      <c r="P9" s="14"/>
      <c r="Q9" s="14"/>
      <c r="R9" s="14"/>
      <c r="S9" s="14"/>
      <c r="T9" s="14"/>
      <c r="U9" s="14"/>
    </row>
    <row r="10" spans="1:29" s="3" customFormat="1" ht="18.75" x14ac:dyDescent="0.2">
      <c r="A10" s="248" t="s">
        <v>5</v>
      </c>
      <c r="B10" s="248"/>
      <c r="C10" s="248"/>
      <c r="D10" s="16"/>
      <c r="E10" s="16"/>
      <c r="F10" s="16"/>
      <c r="G10" s="16"/>
      <c r="H10" s="14"/>
      <c r="I10" s="14"/>
      <c r="J10" s="14"/>
      <c r="K10" s="14"/>
      <c r="L10" s="14"/>
      <c r="M10" s="14"/>
      <c r="N10" s="14"/>
      <c r="O10" s="14"/>
      <c r="P10" s="14"/>
      <c r="Q10" s="14"/>
      <c r="R10" s="14"/>
      <c r="S10" s="14"/>
      <c r="T10" s="14"/>
      <c r="U10" s="14"/>
    </row>
    <row r="11" spans="1:29" s="3" customFormat="1" ht="18.75" x14ac:dyDescent="0.2">
      <c r="A11" s="246"/>
      <c r="B11" s="246"/>
      <c r="C11" s="246"/>
      <c r="D11" s="13"/>
      <c r="E11" s="13"/>
      <c r="F11" s="13"/>
      <c r="G11" s="13"/>
      <c r="H11" s="14"/>
      <c r="I11" s="14"/>
      <c r="J11" s="14"/>
      <c r="K11" s="14"/>
      <c r="L11" s="14"/>
      <c r="M11" s="14"/>
      <c r="N11" s="14"/>
      <c r="O11" s="14"/>
      <c r="P11" s="14"/>
      <c r="Q11" s="14"/>
      <c r="R11" s="14"/>
      <c r="S11" s="14"/>
      <c r="T11" s="14"/>
      <c r="U11" s="14"/>
    </row>
    <row r="12" spans="1:29" s="3" customFormat="1" ht="18.75" x14ac:dyDescent="0.2">
      <c r="A12" s="253" t="str">
        <f>'1. паспорт местоположение'!A12:C12</f>
        <v>M_PK2100.01.07</v>
      </c>
      <c r="B12" s="253"/>
      <c r="C12" s="253"/>
      <c r="D12" s="15"/>
      <c r="E12" s="15"/>
      <c r="F12" s="15"/>
      <c r="G12" s="15"/>
      <c r="H12" s="14"/>
      <c r="I12" s="14"/>
      <c r="J12" s="14"/>
      <c r="K12" s="14"/>
      <c r="L12" s="14"/>
      <c r="M12" s="14"/>
      <c r="N12" s="14"/>
      <c r="O12" s="14"/>
      <c r="P12" s="14"/>
      <c r="Q12" s="14"/>
      <c r="R12" s="14"/>
      <c r="S12" s="14"/>
      <c r="T12" s="14"/>
      <c r="U12" s="14"/>
    </row>
    <row r="13" spans="1:29" s="3" customFormat="1" ht="18.75" x14ac:dyDescent="0.2">
      <c r="A13" s="248" t="s">
        <v>6</v>
      </c>
      <c r="B13" s="248"/>
      <c r="C13" s="248"/>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4"/>
      <c r="B14" s="254"/>
      <c r="C14" s="254"/>
      <c r="D14" s="19"/>
      <c r="E14" s="19"/>
      <c r="F14" s="19"/>
      <c r="G14" s="19"/>
      <c r="H14" s="19"/>
      <c r="I14" s="19"/>
      <c r="J14" s="19"/>
      <c r="K14" s="19"/>
      <c r="L14" s="19"/>
      <c r="M14" s="19"/>
      <c r="N14" s="19"/>
      <c r="O14" s="19"/>
      <c r="P14" s="19"/>
      <c r="Q14" s="19"/>
      <c r="R14" s="19"/>
      <c r="S14" s="19"/>
      <c r="T14" s="19"/>
      <c r="U14" s="19"/>
    </row>
    <row r="15" spans="1:29" s="21" customFormat="1" ht="24.75" customHeight="1" x14ac:dyDescent="0.2">
      <c r="A15" s="250"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5" s="250"/>
      <c r="C15" s="250"/>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8" t="s">
        <v>7</v>
      </c>
      <c r="B16" s="248"/>
      <c r="C16" s="248"/>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4"/>
      <c r="B17" s="254"/>
      <c r="C17" s="254"/>
      <c r="D17" s="19"/>
      <c r="E17" s="19"/>
      <c r="F17" s="19"/>
      <c r="G17" s="19"/>
      <c r="H17" s="19"/>
      <c r="I17" s="19"/>
      <c r="J17" s="19"/>
      <c r="K17" s="19"/>
      <c r="L17" s="19"/>
      <c r="M17" s="19"/>
      <c r="N17" s="19"/>
      <c r="O17" s="19"/>
      <c r="P17" s="19"/>
      <c r="Q17" s="19"/>
      <c r="R17" s="19"/>
    </row>
    <row r="18" spans="1:21" s="21" customFormat="1" ht="27.75" customHeight="1" x14ac:dyDescent="0.2">
      <c r="A18" s="251" t="s">
        <v>147</v>
      </c>
      <c r="B18" s="251"/>
      <c r="C18" s="251"/>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12.5" customHeight="1" x14ac:dyDescent="0.2">
      <c r="A22" s="27" t="s">
        <v>12</v>
      </c>
      <c r="B22" s="38" t="s">
        <v>148</v>
      </c>
      <c r="C22" s="24" t="s">
        <v>632</v>
      </c>
      <c r="D22" s="16"/>
      <c r="E22" s="16"/>
      <c r="F22" s="19"/>
      <c r="G22" s="19"/>
      <c r="H22" s="19"/>
      <c r="I22" s="19"/>
      <c r="J22" s="19"/>
      <c r="K22" s="19"/>
      <c r="L22" s="19"/>
      <c r="M22" s="19"/>
      <c r="N22" s="19"/>
      <c r="O22" s="19"/>
      <c r="P22" s="19"/>
    </row>
    <row r="23" spans="1:21" ht="54" customHeight="1" x14ac:dyDescent="0.25">
      <c r="A23" s="27" t="s">
        <v>15</v>
      </c>
      <c r="B23" s="28" t="s">
        <v>149</v>
      </c>
      <c r="C23" s="26" t="s">
        <v>614</v>
      </c>
    </row>
    <row r="24" spans="1:21" ht="49.5" customHeight="1" x14ac:dyDescent="0.25">
      <c r="A24" s="27" t="s">
        <v>18</v>
      </c>
      <c r="B24" s="28" t="s">
        <v>150</v>
      </c>
      <c r="C24" s="29" t="s">
        <v>629</v>
      </c>
    </row>
    <row r="25" spans="1:21" ht="63" customHeight="1" x14ac:dyDescent="0.25">
      <c r="A25" s="27" t="s">
        <v>21</v>
      </c>
      <c r="B25" s="28" t="s">
        <v>151</v>
      </c>
      <c r="C25" s="26" t="s">
        <v>152</v>
      </c>
    </row>
    <row r="26" spans="1:21" ht="42.75" customHeight="1" x14ac:dyDescent="0.25">
      <c r="A26" s="27" t="s">
        <v>24</v>
      </c>
      <c r="B26" s="28" t="s">
        <v>153</v>
      </c>
      <c r="C26" s="26" t="s">
        <v>55</v>
      </c>
    </row>
    <row r="27" spans="1:21" ht="84" customHeight="1" x14ac:dyDescent="0.25">
      <c r="A27" s="27" t="s">
        <v>27</v>
      </c>
      <c r="B27" s="28" t="s">
        <v>154</v>
      </c>
      <c r="C27" s="227" t="s">
        <v>615</v>
      </c>
    </row>
    <row r="28" spans="1:21" ht="42.75" customHeight="1" x14ac:dyDescent="0.25">
      <c r="A28" s="27" t="s">
        <v>30</v>
      </c>
      <c r="B28" s="28" t="s">
        <v>155</v>
      </c>
      <c r="C28" s="26">
        <v>2025</v>
      </c>
    </row>
    <row r="29" spans="1:21" ht="42.75" customHeight="1" x14ac:dyDescent="0.25">
      <c r="A29" s="27" t="s">
        <v>32</v>
      </c>
      <c r="B29" s="24" t="s">
        <v>156</v>
      </c>
      <c r="C29" s="26">
        <v>2025</v>
      </c>
    </row>
    <row r="30" spans="1:21" ht="42.75" customHeight="1" x14ac:dyDescent="0.25">
      <c r="A30" s="27" t="s">
        <v>34</v>
      </c>
      <c r="B30" s="24" t="s">
        <v>157</v>
      </c>
      <c r="C30" s="26" t="s">
        <v>610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5" t="str">
        <f>'1. паспорт местоположение'!A5:C5</f>
        <v>Год раскрытия информации: 2022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6" t="s">
        <v>3</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4"/>
      <c r="AB6" s="14"/>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4"/>
      <c r="AB7" s="14"/>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5"/>
      <c r="AB8" s="15"/>
    </row>
    <row r="9" spans="1:28" ht="15.75" x14ac:dyDescent="0.25">
      <c r="A9" s="248" t="s">
        <v>5</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6"/>
      <c r="AB9" s="16"/>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4"/>
      <c r="AB10" s="14"/>
    </row>
    <row r="11" spans="1:28" ht="15.75" x14ac:dyDescent="0.25">
      <c r="A11" s="253" t="str">
        <f>'1. паспорт местоположение'!A12:C12</f>
        <v>M_PK2100.01.07</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5"/>
      <c r="AB11" s="15"/>
    </row>
    <row r="12" spans="1:28" ht="15.75" x14ac:dyDescent="0.25">
      <c r="A12" s="248" t="s">
        <v>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6"/>
      <c r="AB12" s="16"/>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66"/>
      <c r="AB13" s="66"/>
    </row>
    <row r="14" spans="1:28" ht="45" customHeight="1" x14ac:dyDescent="0.25">
      <c r="A14" s="250"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5"/>
      <c r="AB14" s="15"/>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6"/>
      <c r="AB15" s="16"/>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67"/>
      <c r="AB16" s="67"/>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67"/>
      <c r="AB17" s="67"/>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67"/>
      <c r="AB18" s="67"/>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67"/>
      <c r="AB19" s="67"/>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67"/>
      <c r="AB20" s="67"/>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67"/>
      <c r="AB21" s="67"/>
    </row>
    <row r="22" spans="1:28" x14ac:dyDescent="0.25">
      <c r="A22" s="276" t="s">
        <v>158</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68"/>
      <c r="AB22" s="68"/>
    </row>
    <row r="23" spans="1:28" ht="32.25" customHeight="1" x14ac:dyDescent="0.25">
      <c r="A23" s="277" t="s">
        <v>159</v>
      </c>
      <c r="B23" s="278"/>
      <c r="C23" s="278"/>
      <c r="D23" s="278"/>
      <c r="E23" s="278"/>
      <c r="F23" s="278"/>
      <c r="G23" s="278"/>
      <c r="H23" s="278"/>
      <c r="I23" s="278"/>
      <c r="J23" s="278"/>
      <c r="K23" s="278"/>
      <c r="L23" s="279"/>
      <c r="M23" s="280" t="s">
        <v>160</v>
      </c>
      <c r="N23" s="280"/>
      <c r="O23" s="280"/>
      <c r="P23" s="280"/>
      <c r="Q23" s="280"/>
      <c r="R23" s="280"/>
      <c r="S23" s="280"/>
      <c r="T23" s="280"/>
      <c r="U23" s="280"/>
      <c r="V23" s="280"/>
      <c r="W23" s="280"/>
      <c r="X23" s="280"/>
      <c r="Y23" s="280"/>
      <c r="Z23" s="280"/>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46" t="s">
        <v>3</v>
      </c>
      <c r="B7" s="246"/>
      <c r="C7" s="246"/>
      <c r="D7" s="246"/>
      <c r="E7" s="246"/>
      <c r="F7" s="246"/>
      <c r="G7" s="246"/>
      <c r="H7" s="246"/>
      <c r="I7" s="246"/>
      <c r="J7" s="246"/>
      <c r="K7" s="246"/>
      <c r="L7" s="246"/>
      <c r="M7" s="246"/>
      <c r="N7" s="246"/>
      <c r="O7" s="246"/>
      <c r="P7" s="14"/>
      <c r="Q7" s="14"/>
      <c r="R7" s="14"/>
      <c r="S7" s="14"/>
      <c r="T7" s="14"/>
      <c r="U7" s="14"/>
      <c r="V7" s="14"/>
      <c r="W7" s="14"/>
      <c r="X7" s="14"/>
      <c r="Y7" s="14"/>
      <c r="Z7" s="14"/>
    </row>
    <row r="8" spans="1:28" s="3" customFormat="1" ht="18.75" x14ac:dyDescent="0.2">
      <c r="A8" s="246"/>
      <c r="B8" s="246"/>
      <c r="C8" s="246"/>
      <c r="D8" s="246"/>
      <c r="E8" s="246"/>
      <c r="F8" s="246"/>
      <c r="G8" s="246"/>
      <c r="H8" s="246"/>
      <c r="I8" s="246"/>
      <c r="J8" s="246"/>
      <c r="K8" s="246"/>
      <c r="L8" s="246"/>
      <c r="M8" s="246"/>
      <c r="N8" s="246"/>
      <c r="O8" s="246"/>
      <c r="P8" s="14"/>
      <c r="Q8" s="14"/>
      <c r="R8" s="14"/>
      <c r="S8" s="14"/>
      <c r="T8" s="14"/>
      <c r="U8" s="14"/>
      <c r="V8" s="14"/>
      <c r="W8" s="14"/>
      <c r="X8" s="14"/>
      <c r="Y8" s="14"/>
      <c r="Z8" s="14"/>
    </row>
    <row r="9" spans="1:28" s="3"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4"/>
      <c r="Q9" s="14"/>
      <c r="R9" s="14"/>
      <c r="S9" s="14"/>
      <c r="T9" s="14"/>
      <c r="U9" s="14"/>
      <c r="V9" s="14"/>
      <c r="W9" s="14"/>
      <c r="X9" s="14"/>
      <c r="Y9" s="14"/>
      <c r="Z9" s="14"/>
    </row>
    <row r="10" spans="1:28" s="3" customFormat="1" ht="18.75" x14ac:dyDescent="0.2">
      <c r="A10" s="248" t="s">
        <v>5</v>
      </c>
      <c r="B10" s="248"/>
      <c r="C10" s="248"/>
      <c r="D10" s="248"/>
      <c r="E10" s="248"/>
      <c r="F10" s="248"/>
      <c r="G10" s="248"/>
      <c r="H10" s="248"/>
      <c r="I10" s="248"/>
      <c r="J10" s="248"/>
      <c r="K10" s="248"/>
      <c r="L10" s="248"/>
      <c r="M10" s="248"/>
      <c r="N10" s="248"/>
      <c r="O10" s="248"/>
      <c r="P10" s="14"/>
      <c r="Q10" s="14"/>
      <c r="R10" s="14"/>
      <c r="S10" s="14"/>
      <c r="T10" s="14"/>
      <c r="U10" s="14"/>
      <c r="V10" s="14"/>
      <c r="W10" s="14"/>
      <c r="X10" s="14"/>
      <c r="Y10" s="14"/>
      <c r="Z10" s="14"/>
    </row>
    <row r="11" spans="1:28" s="3" customFormat="1" ht="18.75" x14ac:dyDescent="0.2">
      <c r="A11" s="246"/>
      <c r="B11" s="246"/>
      <c r="C11" s="246"/>
      <c r="D11" s="246"/>
      <c r="E11" s="246"/>
      <c r="F11" s="246"/>
      <c r="G11" s="246"/>
      <c r="H11" s="246"/>
      <c r="I11" s="246"/>
      <c r="J11" s="246"/>
      <c r="K11" s="246"/>
      <c r="L11" s="246"/>
      <c r="M11" s="246"/>
      <c r="N11" s="246"/>
      <c r="O11" s="246"/>
      <c r="P11" s="14"/>
      <c r="Q11" s="14"/>
      <c r="R11" s="14"/>
      <c r="S11" s="14"/>
      <c r="T11" s="14"/>
      <c r="U11" s="14"/>
      <c r="V11" s="14"/>
      <c r="W11" s="14"/>
      <c r="X11" s="14"/>
      <c r="Y11" s="14"/>
      <c r="Z11" s="14"/>
    </row>
    <row r="12" spans="1:28" s="3" customFormat="1" ht="18.75" x14ac:dyDescent="0.2">
      <c r="A12" s="253" t="str">
        <f>'1. паспорт местоположение'!A12:C12</f>
        <v>M_PK2100.01.07</v>
      </c>
      <c r="B12" s="253"/>
      <c r="C12" s="253"/>
      <c r="D12" s="253"/>
      <c r="E12" s="253"/>
      <c r="F12" s="253"/>
      <c r="G12" s="253"/>
      <c r="H12" s="253"/>
      <c r="I12" s="253"/>
      <c r="J12" s="253"/>
      <c r="K12" s="253"/>
      <c r="L12" s="253"/>
      <c r="M12" s="253"/>
      <c r="N12" s="253"/>
      <c r="O12" s="253"/>
      <c r="P12" s="14"/>
      <c r="Q12" s="14"/>
      <c r="R12" s="14"/>
      <c r="S12" s="14"/>
      <c r="T12" s="14"/>
      <c r="U12" s="14"/>
      <c r="V12" s="14"/>
      <c r="W12" s="14"/>
      <c r="X12" s="14"/>
      <c r="Y12" s="14"/>
      <c r="Z12" s="14"/>
    </row>
    <row r="13" spans="1:28" s="3" customFormat="1" ht="18.75" x14ac:dyDescent="0.2">
      <c r="A13" s="248" t="s">
        <v>6</v>
      </c>
      <c r="B13" s="248"/>
      <c r="C13" s="248"/>
      <c r="D13" s="248"/>
      <c r="E13" s="248"/>
      <c r="F13" s="248"/>
      <c r="G13" s="248"/>
      <c r="H13" s="248"/>
      <c r="I13" s="248"/>
      <c r="J13" s="248"/>
      <c r="K13" s="248"/>
      <c r="L13" s="248"/>
      <c r="M13" s="248"/>
      <c r="N13" s="248"/>
      <c r="O13" s="248"/>
      <c r="P13" s="14"/>
      <c r="Q13" s="14"/>
      <c r="R13" s="14"/>
      <c r="S13" s="14"/>
      <c r="T13" s="14"/>
      <c r="U13" s="14"/>
      <c r="V13" s="14"/>
      <c r="W13" s="14"/>
      <c r="X13" s="14"/>
      <c r="Y13" s="14"/>
      <c r="Z13" s="14"/>
    </row>
    <row r="14" spans="1:28" s="3" customFormat="1" ht="15.75" customHeight="1" x14ac:dyDescent="0.2">
      <c r="A14" s="254"/>
      <c r="B14" s="254"/>
      <c r="C14" s="254"/>
      <c r="D14" s="254"/>
      <c r="E14" s="254"/>
      <c r="F14" s="254"/>
      <c r="G14" s="254"/>
      <c r="H14" s="254"/>
      <c r="I14" s="254"/>
      <c r="J14" s="254"/>
      <c r="K14" s="254"/>
      <c r="L14" s="254"/>
      <c r="M14" s="254"/>
      <c r="N14" s="254"/>
      <c r="O14" s="254"/>
      <c r="P14" s="19"/>
      <c r="Q14" s="19"/>
      <c r="R14" s="19"/>
      <c r="S14" s="19"/>
      <c r="T14" s="19"/>
      <c r="U14" s="19"/>
      <c r="V14" s="19"/>
      <c r="W14" s="19"/>
      <c r="X14" s="19"/>
      <c r="Y14" s="19"/>
      <c r="Z14" s="19"/>
    </row>
    <row r="15" spans="1:28" s="21" customFormat="1" ht="30.75" customHeight="1" x14ac:dyDescent="0.2">
      <c r="A15" s="250"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5" s="250"/>
      <c r="C15" s="250"/>
      <c r="D15" s="250"/>
      <c r="E15" s="250"/>
      <c r="F15" s="250"/>
      <c r="G15" s="250"/>
      <c r="H15" s="250"/>
      <c r="I15" s="250"/>
      <c r="J15" s="250"/>
      <c r="K15" s="250"/>
      <c r="L15" s="250"/>
      <c r="M15" s="250"/>
      <c r="N15" s="250"/>
      <c r="O15" s="250"/>
      <c r="P15" s="15"/>
      <c r="Q15" s="15"/>
      <c r="R15" s="15"/>
      <c r="S15" s="15"/>
      <c r="T15" s="15"/>
      <c r="U15" s="15"/>
      <c r="V15" s="15"/>
      <c r="W15" s="15"/>
      <c r="X15" s="15"/>
      <c r="Y15" s="15"/>
      <c r="Z15" s="15"/>
    </row>
    <row r="16" spans="1:28" s="21" customFormat="1" ht="15" customHeight="1" x14ac:dyDescent="0.2">
      <c r="A16" s="248" t="s">
        <v>7</v>
      </c>
      <c r="B16" s="248"/>
      <c r="C16" s="248"/>
      <c r="D16" s="248"/>
      <c r="E16" s="248"/>
      <c r="F16" s="248"/>
      <c r="G16" s="248"/>
      <c r="H16" s="248"/>
      <c r="I16" s="248"/>
      <c r="J16" s="248"/>
      <c r="K16" s="248"/>
      <c r="L16" s="248"/>
      <c r="M16" s="248"/>
      <c r="N16" s="248"/>
      <c r="O16" s="248"/>
      <c r="P16" s="16"/>
      <c r="Q16" s="16"/>
      <c r="R16" s="16"/>
      <c r="S16" s="16"/>
      <c r="T16" s="16"/>
      <c r="U16" s="16"/>
      <c r="V16" s="16"/>
      <c r="W16" s="16"/>
      <c r="X16" s="16"/>
      <c r="Y16" s="16"/>
      <c r="Z16" s="16"/>
    </row>
    <row r="17" spans="1:26" s="21" customFormat="1" ht="15" customHeight="1" x14ac:dyDescent="0.2">
      <c r="A17" s="254"/>
      <c r="B17" s="254"/>
      <c r="C17" s="254"/>
      <c r="D17" s="254"/>
      <c r="E17" s="254"/>
      <c r="F17" s="254"/>
      <c r="G17" s="254"/>
      <c r="H17" s="254"/>
      <c r="I17" s="254"/>
      <c r="J17" s="254"/>
      <c r="K17" s="254"/>
      <c r="L17" s="254"/>
      <c r="M17" s="254"/>
      <c r="N17" s="254"/>
      <c r="O17" s="254"/>
      <c r="P17" s="19"/>
      <c r="Q17" s="19"/>
      <c r="R17" s="19"/>
      <c r="S17" s="19"/>
      <c r="T17" s="19"/>
      <c r="U17" s="19"/>
      <c r="V17" s="19"/>
      <c r="W17" s="19"/>
    </row>
    <row r="18" spans="1:26" s="21" customFormat="1" ht="91.5" customHeight="1" x14ac:dyDescent="0.2">
      <c r="A18" s="281" t="s">
        <v>242</v>
      </c>
      <c r="B18" s="281"/>
      <c r="C18" s="281"/>
      <c r="D18" s="281"/>
      <c r="E18" s="281"/>
      <c r="F18" s="281"/>
      <c r="G18" s="281"/>
      <c r="H18" s="281"/>
      <c r="I18" s="281"/>
      <c r="J18" s="281"/>
      <c r="K18" s="281"/>
      <c r="L18" s="281"/>
      <c r="M18" s="281"/>
      <c r="N18" s="281"/>
      <c r="O18" s="281"/>
      <c r="P18" s="23"/>
      <c r="Q18" s="23"/>
      <c r="R18" s="23"/>
      <c r="S18" s="23"/>
      <c r="T18" s="23"/>
      <c r="U18" s="23"/>
      <c r="V18" s="23"/>
      <c r="W18" s="23"/>
      <c r="X18" s="23"/>
      <c r="Y18" s="23"/>
      <c r="Z18" s="23"/>
    </row>
    <row r="19" spans="1:26" s="21" customFormat="1" ht="78" customHeight="1" x14ac:dyDescent="0.2">
      <c r="A19" s="256" t="s">
        <v>9</v>
      </c>
      <c r="B19" s="256" t="s">
        <v>243</v>
      </c>
      <c r="C19" s="256" t="s">
        <v>244</v>
      </c>
      <c r="D19" s="256" t="s">
        <v>245</v>
      </c>
      <c r="E19" s="282" t="s">
        <v>246</v>
      </c>
      <c r="F19" s="283"/>
      <c r="G19" s="283"/>
      <c r="H19" s="283"/>
      <c r="I19" s="284"/>
      <c r="J19" s="256" t="s">
        <v>247</v>
      </c>
      <c r="K19" s="256"/>
      <c r="L19" s="256"/>
      <c r="M19" s="256"/>
      <c r="N19" s="256"/>
      <c r="O19" s="256"/>
      <c r="P19" s="19"/>
      <c r="Q19" s="19"/>
      <c r="R19" s="19"/>
      <c r="S19" s="19"/>
      <c r="T19" s="19"/>
      <c r="U19" s="19"/>
      <c r="V19" s="19"/>
      <c r="W19" s="19"/>
    </row>
    <row r="20" spans="1:26" s="21" customFormat="1" ht="51" customHeight="1" x14ac:dyDescent="0.2">
      <c r="A20" s="256"/>
      <c r="B20" s="256"/>
      <c r="C20" s="256"/>
      <c r="D20" s="256"/>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9" sqref="A9:AR9"/>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3" customFormat="1" ht="18.75" x14ac:dyDescent="0.3">
      <c r="A6" s="8"/>
      <c r="K6" s="7"/>
    </row>
    <row r="7" spans="1:44" s="3" customFormat="1" ht="18.75" x14ac:dyDescent="0.2">
      <c r="A7" s="246" t="s">
        <v>3</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3" customFormat="1" ht="18.75" customHeight="1" x14ac:dyDescent="0.2">
      <c r="A10" s="248" t="s">
        <v>5</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3" t="str">
        <f>'1. паспорт местоположение'!A12:C12</f>
        <v>M_PK2100.01.07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3" customFormat="1" ht="18.75" customHeight="1" x14ac:dyDescent="0.2">
      <c r="A13" s="248" t="s">
        <v>6</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50"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21"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52" t="s">
        <v>261</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285" t="s">
        <v>262</v>
      </c>
      <c r="B24" s="285"/>
      <c r="C24" s="285"/>
      <c r="D24" s="285"/>
      <c r="E24" s="285"/>
      <c r="F24" s="285"/>
      <c r="G24" s="285"/>
      <c r="H24" s="285"/>
      <c r="I24" s="285"/>
      <c r="J24" s="285"/>
      <c r="K24" s="285"/>
      <c r="L24" s="285"/>
      <c r="M24" s="285"/>
      <c r="N24" s="285"/>
      <c r="O24" s="285"/>
      <c r="P24" s="285"/>
      <c r="Q24" s="285"/>
      <c r="R24" s="285"/>
      <c r="S24" s="285"/>
      <c r="T24" s="285"/>
      <c r="U24" s="285"/>
      <c r="V24" s="285"/>
      <c r="W24" s="285"/>
      <c r="X24" s="285"/>
      <c r="Y24" s="285"/>
      <c r="Z24" s="285"/>
      <c r="AA24" s="285"/>
      <c r="AB24" s="285"/>
      <c r="AC24" s="285"/>
      <c r="AD24" s="285"/>
      <c r="AE24" s="285"/>
      <c r="AF24" s="285"/>
      <c r="AG24" s="285"/>
      <c r="AH24" s="285"/>
      <c r="AI24" s="285"/>
      <c r="AJ24" s="285"/>
      <c r="AK24" s="285" t="s">
        <v>263</v>
      </c>
      <c r="AL24" s="285"/>
      <c r="AM24" s="88"/>
      <c r="AN24" s="88"/>
      <c r="AS24" s="89"/>
    </row>
    <row r="25" spans="1:45" ht="12.75" customHeight="1" x14ac:dyDescent="0.25">
      <c r="A25" s="286" t="s">
        <v>264</v>
      </c>
      <c r="B25" s="287"/>
      <c r="C25" s="287"/>
      <c r="D25" s="287"/>
      <c r="E25" s="287"/>
      <c r="F25" s="287"/>
      <c r="G25" s="287"/>
      <c r="H25" s="287"/>
      <c r="I25" s="287"/>
      <c r="J25" s="287"/>
      <c r="K25" s="287"/>
      <c r="L25" s="287"/>
      <c r="M25" s="287"/>
      <c r="N25" s="287"/>
      <c r="O25" s="287"/>
      <c r="P25" s="287"/>
      <c r="Q25" s="287"/>
      <c r="R25" s="287"/>
      <c r="S25" s="287"/>
      <c r="T25" s="287"/>
      <c r="U25" s="287"/>
      <c r="V25" s="287"/>
      <c r="W25" s="287"/>
      <c r="X25" s="287"/>
      <c r="Y25" s="287"/>
      <c r="Z25" s="287"/>
      <c r="AA25" s="287"/>
      <c r="AB25" s="287"/>
      <c r="AC25" s="287"/>
      <c r="AD25" s="287"/>
      <c r="AE25" s="287"/>
      <c r="AF25" s="287"/>
      <c r="AG25" s="287"/>
      <c r="AH25" s="287"/>
      <c r="AI25" s="287"/>
      <c r="AJ25" s="287"/>
      <c r="AK25" s="288"/>
      <c r="AL25" s="288"/>
      <c r="AM25" s="91"/>
      <c r="AN25" s="289" t="s">
        <v>265</v>
      </c>
      <c r="AO25" s="289"/>
      <c r="AP25" s="289"/>
      <c r="AQ25" s="290"/>
      <c r="AR25" s="290"/>
      <c r="AS25" s="89"/>
    </row>
    <row r="26" spans="1:45" ht="17.25" customHeight="1" x14ac:dyDescent="0.25">
      <c r="A26" s="291" t="s">
        <v>266</v>
      </c>
      <c r="B26" s="292"/>
      <c r="C26" s="292"/>
      <c r="D26" s="292"/>
      <c r="E26" s="292"/>
      <c r="F26" s="292"/>
      <c r="G26" s="292"/>
      <c r="H26" s="292"/>
      <c r="I26" s="292"/>
      <c r="J26" s="292"/>
      <c r="K26" s="292"/>
      <c r="L26" s="292"/>
      <c r="M26" s="292"/>
      <c r="N26" s="292"/>
      <c r="O26" s="292"/>
      <c r="P26" s="292"/>
      <c r="Q26" s="292"/>
      <c r="R26" s="292"/>
      <c r="S26" s="292"/>
      <c r="T26" s="292"/>
      <c r="U26" s="292"/>
      <c r="V26" s="292"/>
      <c r="W26" s="292"/>
      <c r="X26" s="292"/>
      <c r="Y26" s="292"/>
      <c r="Z26" s="292"/>
      <c r="AA26" s="292"/>
      <c r="AB26" s="292"/>
      <c r="AC26" s="292"/>
      <c r="AD26" s="292"/>
      <c r="AE26" s="292"/>
      <c r="AF26" s="292"/>
      <c r="AG26" s="292"/>
      <c r="AH26" s="292"/>
      <c r="AI26" s="292"/>
      <c r="AJ26" s="292"/>
      <c r="AK26" s="293"/>
      <c r="AL26" s="293"/>
      <c r="AM26" s="91"/>
      <c r="AN26" s="294" t="s">
        <v>267</v>
      </c>
      <c r="AO26" s="295"/>
      <c r="AP26" s="296"/>
      <c r="AQ26" s="294" t="s">
        <v>152</v>
      </c>
      <c r="AR26" s="297"/>
      <c r="AS26" s="89"/>
    </row>
    <row r="27" spans="1:45" ht="17.25" customHeight="1" x14ac:dyDescent="0.25">
      <c r="A27" s="291" t="s">
        <v>268</v>
      </c>
      <c r="B27" s="292"/>
      <c r="C27" s="292"/>
      <c r="D27" s="292"/>
      <c r="E27" s="292"/>
      <c r="F27" s="292"/>
      <c r="G27" s="292"/>
      <c r="H27" s="292"/>
      <c r="I27" s="292"/>
      <c r="J27" s="292"/>
      <c r="K27" s="292"/>
      <c r="L27" s="292"/>
      <c r="M27" s="292"/>
      <c r="N27" s="292"/>
      <c r="O27" s="292"/>
      <c r="P27" s="292"/>
      <c r="Q27" s="292"/>
      <c r="R27" s="292"/>
      <c r="S27" s="292"/>
      <c r="T27" s="292"/>
      <c r="U27" s="292"/>
      <c r="V27" s="292"/>
      <c r="W27" s="292"/>
      <c r="X27" s="292"/>
      <c r="Y27" s="292"/>
      <c r="Z27" s="292"/>
      <c r="AA27" s="292"/>
      <c r="AB27" s="292"/>
      <c r="AC27" s="292"/>
      <c r="AD27" s="292"/>
      <c r="AE27" s="292"/>
      <c r="AF27" s="292"/>
      <c r="AG27" s="292"/>
      <c r="AH27" s="292"/>
      <c r="AI27" s="292"/>
      <c r="AJ27" s="292"/>
      <c r="AK27" s="293"/>
      <c r="AL27" s="293"/>
      <c r="AM27" s="91"/>
      <c r="AN27" s="294" t="s">
        <v>269</v>
      </c>
      <c r="AO27" s="295"/>
      <c r="AP27" s="296"/>
      <c r="AQ27" s="294" t="s">
        <v>152</v>
      </c>
      <c r="AR27" s="297"/>
      <c r="AS27" s="89"/>
    </row>
    <row r="28" spans="1:45" ht="27.75" customHeight="1" x14ac:dyDescent="0.25">
      <c r="A28" s="298" t="s">
        <v>270</v>
      </c>
      <c r="B28" s="299"/>
      <c r="C28" s="299"/>
      <c r="D28" s="299"/>
      <c r="E28" s="299"/>
      <c r="F28" s="299"/>
      <c r="G28" s="299"/>
      <c r="H28" s="299"/>
      <c r="I28" s="299"/>
      <c r="J28" s="299"/>
      <c r="K28" s="299"/>
      <c r="L28" s="299"/>
      <c r="M28" s="299"/>
      <c r="N28" s="299"/>
      <c r="O28" s="299"/>
      <c r="P28" s="299"/>
      <c r="Q28" s="299"/>
      <c r="R28" s="299"/>
      <c r="S28" s="299"/>
      <c r="T28" s="299"/>
      <c r="U28" s="299"/>
      <c r="V28" s="299"/>
      <c r="W28" s="299"/>
      <c r="X28" s="299"/>
      <c r="Y28" s="299"/>
      <c r="Z28" s="299"/>
      <c r="AA28" s="299"/>
      <c r="AB28" s="299"/>
      <c r="AC28" s="299"/>
      <c r="AD28" s="299"/>
      <c r="AE28" s="299"/>
      <c r="AF28" s="299"/>
      <c r="AG28" s="299"/>
      <c r="AH28" s="299"/>
      <c r="AI28" s="299"/>
      <c r="AJ28" s="300"/>
      <c r="AK28" s="301"/>
      <c r="AL28" s="301"/>
      <c r="AM28" s="91"/>
      <c r="AN28" s="302" t="s">
        <v>271</v>
      </c>
      <c r="AO28" s="303"/>
      <c r="AP28" s="304"/>
      <c r="AQ28" s="294" t="s">
        <v>152</v>
      </c>
      <c r="AR28" s="297"/>
      <c r="AS28" s="89"/>
    </row>
    <row r="29" spans="1:45" ht="17.25" customHeight="1" x14ac:dyDescent="0.25">
      <c r="A29" s="305" t="s">
        <v>272</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288"/>
      <c r="AL29" s="288"/>
      <c r="AM29" s="91"/>
      <c r="AN29" s="293"/>
      <c r="AO29" s="308"/>
      <c r="AP29" s="308"/>
      <c r="AQ29" s="294"/>
      <c r="AR29" s="309"/>
      <c r="AS29" s="89"/>
    </row>
    <row r="30" spans="1:45" ht="17.25" customHeight="1" x14ac:dyDescent="0.25">
      <c r="A30" s="291" t="s">
        <v>273</v>
      </c>
      <c r="B30" s="292"/>
      <c r="C30" s="292"/>
      <c r="D30" s="292"/>
      <c r="E30" s="292"/>
      <c r="F30" s="292"/>
      <c r="G30" s="292"/>
      <c r="H30" s="292"/>
      <c r="I30" s="292"/>
      <c r="J30" s="292"/>
      <c r="K30" s="292"/>
      <c r="L30" s="292"/>
      <c r="M30" s="292"/>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293"/>
      <c r="AL30" s="293"/>
      <c r="AM30" s="91"/>
      <c r="AS30" s="89"/>
    </row>
    <row r="31" spans="1:45" ht="17.25" customHeight="1" x14ac:dyDescent="0.25">
      <c r="A31" s="291" t="s">
        <v>274</v>
      </c>
      <c r="B31" s="292"/>
      <c r="C31" s="292"/>
      <c r="D31" s="292"/>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2"/>
      <c r="AK31" s="293"/>
      <c r="AL31" s="293"/>
      <c r="AM31" s="91"/>
      <c r="AN31" s="91"/>
      <c r="AO31" s="94"/>
      <c r="AP31" s="94"/>
      <c r="AQ31" s="94"/>
      <c r="AR31" s="94"/>
      <c r="AS31" s="89"/>
    </row>
    <row r="32" spans="1:45" ht="17.25" customHeight="1" x14ac:dyDescent="0.25">
      <c r="A32" s="291" t="s">
        <v>275</v>
      </c>
      <c r="B32" s="292"/>
      <c r="C32" s="292"/>
      <c r="D32" s="292"/>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2"/>
      <c r="AK32" s="293"/>
      <c r="AL32" s="293"/>
      <c r="AM32" s="91"/>
      <c r="AN32" s="91"/>
      <c r="AO32" s="91"/>
      <c r="AP32" s="91"/>
      <c r="AQ32" s="91"/>
      <c r="AR32" s="91"/>
      <c r="AS32" s="89"/>
    </row>
    <row r="33" spans="1:45" ht="17.25" customHeight="1" x14ac:dyDescent="0.25">
      <c r="A33" s="291" t="s">
        <v>276</v>
      </c>
      <c r="B33" s="292"/>
      <c r="C33" s="292"/>
      <c r="D33" s="292"/>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310"/>
      <c r="AL33" s="310"/>
      <c r="AM33" s="91"/>
      <c r="AN33" s="91"/>
      <c r="AO33" s="91"/>
      <c r="AP33" s="91"/>
      <c r="AQ33" s="91"/>
      <c r="AR33" s="91"/>
      <c r="AS33" s="89"/>
    </row>
    <row r="34" spans="1:45" ht="17.25" customHeight="1" x14ac:dyDescent="0.25">
      <c r="A34" s="291" t="s">
        <v>277</v>
      </c>
      <c r="B34" s="292"/>
      <c r="C34" s="292"/>
      <c r="D34" s="292"/>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293"/>
      <c r="AL34" s="293"/>
      <c r="AM34" s="91"/>
      <c r="AN34" s="91"/>
      <c r="AO34" s="91"/>
      <c r="AP34" s="91"/>
      <c r="AQ34" s="91"/>
      <c r="AR34" s="91"/>
      <c r="AS34" s="89"/>
    </row>
    <row r="35" spans="1:45" ht="17.25" customHeight="1" x14ac:dyDescent="0.25">
      <c r="A35" s="291"/>
      <c r="B35" s="292"/>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c r="AG35" s="292"/>
      <c r="AH35" s="292"/>
      <c r="AI35" s="292"/>
      <c r="AJ35" s="292"/>
      <c r="AK35" s="293"/>
      <c r="AL35" s="293"/>
      <c r="AM35" s="91"/>
      <c r="AN35" s="91"/>
      <c r="AO35" s="91"/>
      <c r="AP35" s="91"/>
      <c r="AQ35" s="91"/>
      <c r="AR35" s="91"/>
      <c r="AS35" s="89"/>
    </row>
    <row r="36" spans="1:45" ht="17.25" customHeight="1" x14ac:dyDescent="0.25">
      <c r="A36" s="311" t="s">
        <v>278</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01"/>
      <c r="AL36" s="301"/>
      <c r="AM36" s="91"/>
      <c r="AN36" s="91"/>
      <c r="AO36" s="91"/>
      <c r="AP36" s="91"/>
      <c r="AQ36" s="91"/>
      <c r="AR36" s="91"/>
      <c r="AS36" s="89"/>
    </row>
    <row r="37" spans="1:45" ht="17.25" customHeight="1" x14ac:dyDescent="0.25">
      <c r="A37" s="286"/>
      <c r="B37" s="287"/>
      <c r="C37" s="287"/>
      <c r="D37" s="287"/>
      <c r="E37" s="287"/>
      <c r="F37" s="287"/>
      <c r="G37" s="287"/>
      <c r="H37" s="287"/>
      <c r="I37" s="287"/>
      <c r="J37" s="287"/>
      <c r="K37" s="287"/>
      <c r="L37" s="287"/>
      <c r="M37" s="287"/>
      <c r="N37" s="287"/>
      <c r="O37" s="287"/>
      <c r="P37" s="287"/>
      <c r="Q37" s="287"/>
      <c r="R37" s="287"/>
      <c r="S37" s="287"/>
      <c r="T37" s="287"/>
      <c r="U37" s="287"/>
      <c r="V37" s="287"/>
      <c r="W37" s="287"/>
      <c r="X37" s="287"/>
      <c r="Y37" s="287"/>
      <c r="Z37" s="287"/>
      <c r="AA37" s="287"/>
      <c r="AB37" s="287"/>
      <c r="AC37" s="287"/>
      <c r="AD37" s="287"/>
      <c r="AE37" s="287"/>
      <c r="AF37" s="287"/>
      <c r="AG37" s="287"/>
      <c r="AH37" s="287"/>
      <c r="AI37" s="287"/>
      <c r="AJ37" s="287"/>
      <c r="AK37" s="288"/>
      <c r="AL37" s="288"/>
      <c r="AM37" s="91"/>
      <c r="AN37" s="91"/>
      <c r="AO37" s="91"/>
      <c r="AP37" s="91"/>
      <c r="AQ37" s="91"/>
      <c r="AR37" s="91"/>
      <c r="AS37" s="89"/>
    </row>
    <row r="38" spans="1:45" ht="17.25" customHeight="1" x14ac:dyDescent="0.25">
      <c r="A38" s="291" t="s">
        <v>279</v>
      </c>
      <c r="B38" s="292"/>
      <c r="C38" s="292"/>
      <c r="D38" s="292"/>
      <c r="E38" s="292"/>
      <c r="F38" s="292"/>
      <c r="G38" s="292"/>
      <c r="H38" s="292"/>
      <c r="I38" s="292"/>
      <c r="J38" s="292"/>
      <c r="K38" s="292"/>
      <c r="L38" s="292"/>
      <c r="M38" s="292"/>
      <c r="N38" s="292"/>
      <c r="O38" s="292"/>
      <c r="P38" s="292"/>
      <c r="Q38" s="292"/>
      <c r="R38" s="292"/>
      <c r="S38" s="292"/>
      <c r="T38" s="292"/>
      <c r="U38" s="292"/>
      <c r="V38" s="292"/>
      <c r="W38" s="292"/>
      <c r="X38" s="292"/>
      <c r="Y38" s="292"/>
      <c r="Z38" s="292"/>
      <c r="AA38" s="292"/>
      <c r="AB38" s="292"/>
      <c r="AC38" s="292"/>
      <c r="AD38" s="292"/>
      <c r="AE38" s="292"/>
      <c r="AF38" s="292"/>
      <c r="AG38" s="292"/>
      <c r="AH38" s="292"/>
      <c r="AI38" s="292"/>
      <c r="AJ38" s="292"/>
      <c r="AK38" s="293"/>
      <c r="AL38" s="293"/>
      <c r="AM38" s="91"/>
      <c r="AN38" s="91"/>
      <c r="AO38" s="91"/>
      <c r="AP38" s="91"/>
      <c r="AQ38" s="91"/>
      <c r="AR38" s="91"/>
      <c r="AS38" s="89"/>
    </row>
    <row r="39" spans="1:45" ht="17.25" customHeight="1" x14ac:dyDescent="0.25">
      <c r="A39" s="311" t="s">
        <v>280</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01"/>
      <c r="AL39" s="301"/>
      <c r="AM39" s="91"/>
      <c r="AN39" s="91"/>
      <c r="AO39" s="91"/>
      <c r="AP39" s="91"/>
      <c r="AQ39" s="91"/>
      <c r="AR39" s="91"/>
      <c r="AS39" s="89"/>
    </row>
    <row r="40" spans="1:45" ht="17.25" customHeight="1" x14ac:dyDescent="0.25">
      <c r="A40" s="286" t="s">
        <v>281</v>
      </c>
      <c r="B40" s="287"/>
      <c r="C40" s="287"/>
      <c r="D40" s="287"/>
      <c r="E40" s="287"/>
      <c r="F40" s="287"/>
      <c r="G40" s="287"/>
      <c r="H40" s="287"/>
      <c r="I40" s="287"/>
      <c r="J40" s="287"/>
      <c r="K40" s="287"/>
      <c r="L40" s="287"/>
      <c r="M40" s="287"/>
      <c r="N40" s="287"/>
      <c r="O40" s="287"/>
      <c r="P40" s="287"/>
      <c r="Q40" s="287"/>
      <c r="R40" s="287"/>
      <c r="S40" s="287"/>
      <c r="T40" s="287"/>
      <c r="U40" s="287"/>
      <c r="V40" s="287"/>
      <c r="W40" s="287"/>
      <c r="X40" s="287"/>
      <c r="Y40" s="287"/>
      <c r="Z40" s="287"/>
      <c r="AA40" s="287"/>
      <c r="AB40" s="287"/>
      <c r="AC40" s="287"/>
      <c r="AD40" s="287"/>
      <c r="AE40" s="287"/>
      <c r="AF40" s="287"/>
      <c r="AG40" s="287"/>
      <c r="AH40" s="287"/>
      <c r="AI40" s="287"/>
      <c r="AJ40" s="287"/>
      <c r="AK40" s="288"/>
      <c r="AL40" s="288"/>
      <c r="AM40" s="91"/>
      <c r="AN40" s="91"/>
      <c r="AO40" s="91"/>
      <c r="AP40" s="91"/>
      <c r="AQ40" s="91"/>
      <c r="AR40" s="91"/>
      <c r="AS40" s="89"/>
    </row>
    <row r="41" spans="1:45" ht="17.25" customHeight="1" x14ac:dyDescent="0.25">
      <c r="A41" s="291" t="s">
        <v>282</v>
      </c>
      <c r="B41" s="292"/>
      <c r="C41" s="292"/>
      <c r="D41" s="292"/>
      <c r="E41" s="292"/>
      <c r="F41" s="292"/>
      <c r="G41" s="292"/>
      <c r="H41" s="292"/>
      <c r="I41" s="292"/>
      <c r="J41" s="292"/>
      <c r="K41" s="292"/>
      <c r="L41" s="292"/>
      <c r="M41" s="292"/>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2"/>
      <c r="AK41" s="293"/>
      <c r="AL41" s="293"/>
      <c r="AM41" s="91"/>
      <c r="AN41" s="91"/>
      <c r="AO41" s="91"/>
      <c r="AP41" s="91"/>
      <c r="AQ41" s="91"/>
      <c r="AR41" s="91"/>
      <c r="AS41" s="89"/>
    </row>
    <row r="42" spans="1:45" ht="17.25" customHeight="1" x14ac:dyDescent="0.25">
      <c r="A42" s="291" t="s">
        <v>283</v>
      </c>
      <c r="B42" s="292"/>
      <c r="C42" s="292"/>
      <c r="D42" s="292"/>
      <c r="E42" s="292"/>
      <c r="F42" s="292"/>
      <c r="G42" s="292"/>
      <c r="H42" s="292"/>
      <c r="I42" s="292"/>
      <c r="J42" s="292"/>
      <c r="K42" s="292"/>
      <c r="L42" s="292"/>
      <c r="M42" s="292"/>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293"/>
      <c r="AL42" s="293"/>
      <c r="AM42" s="91"/>
      <c r="AN42" s="91"/>
      <c r="AO42" s="91"/>
      <c r="AP42" s="91"/>
      <c r="AQ42" s="91"/>
      <c r="AR42" s="91"/>
      <c r="AS42" s="89"/>
    </row>
    <row r="43" spans="1:45" ht="17.25" customHeight="1" x14ac:dyDescent="0.25">
      <c r="A43" s="291" t="s">
        <v>284</v>
      </c>
      <c r="B43" s="292"/>
      <c r="C43" s="292"/>
      <c r="D43" s="292"/>
      <c r="E43" s="292"/>
      <c r="F43" s="292"/>
      <c r="G43" s="292"/>
      <c r="H43" s="292"/>
      <c r="I43" s="292"/>
      <c r="J43" s="292"/>
      <c r="K43" s="292"/>
      <c r="L43" s="292"/>
      <c r="M43" s="292"/>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2"/>
      <c r="AK43" s="293"/>
      <c r="AL43" s="293"/>
      <c r="AM43" s="91"/>
      <c r="AN43" s="91"/>
      <c r="AO43" s="91"/>
      <c r="AP43" s="91"/>
      <c r="AQ43" s="91"/>
      <c r="AR43" s="91"/>
      <c r="AS43" s="89"/>
    </row>
    <row r="44" spans="1:45" ht="17.25" customHeight="1" x14ac:dyDescent="0.25">
      <c r="A44" s="291" t="s">
        <v>285</v>
      </c>
      <c r="B44" s="292"/>
      <c r="C44" s="292"/>
      <c r="D44" s="292"/>
      <c r="E44" s="292"/>
      <c r="F44" s="292"/>
      <c r="G44" s="292"/>
      <c r="H44" s="292"/>
      <c r="I44" s="292"/>
      <c r="J44" s="292"/>
      <c r="K44" s="292"/>
      <c r="L44" s="292"/>
      <c r="M44" s="292"/>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2"/>
      <c r="AK44" s="293"/>
      <c r="AL44" s="293"/>
      <c r="AM44" s="91"/>
      <c r="AN44" s="91"/>
      <c r="AO44" s="91"/>
      <c r="AP44" s="91"/>
      <c r="AQ44" s="91"/>
      <c r="AR44" s="91"/>
      <c r="AS44" s="89"/>
    </row>
    <row r="45" spans="1:45" ht="17.25" customHeight="1" x14ac:dyDescent="0.25">
      <c r="A45" s="291" t="s">
        <v>286</v>
      </c>
      <c r="B45" s="292"/>
      <c r="C45" s="292"/>
      <c r="D45" s="292"/>
      <c r="E45" s="292"/>
      <c r="F45" s="292"/>
      <c r="G45" s="292"/>
      <c r="H45" s="292"/>
      <c r="I45" s="292"/>
      <c r="J45" s="292"/>
      <c r="K45" s="292"/>
      <c r="L45" s="292"/>
      <c r="M45" s="292"/>
      <c r="N45" s="292"/>
      <c r="O45" s="292"/>
      <c r="P45" s="292"/>
      <c r="Q45" s="292"/>
      <c r="R45" s="292"/>
      <c r="S45" s="292"/>
      <c r="T45" s="292"/>
      <c r="U45" s="292"/>
      <c r="V45" s="292"/>
      <c r="W45" s="292"/>
      <c r="X45" s="292"/>
      <c r="Y45" s="292"/>
      <c r="Z45" s="292"/>
      <c r="AA45" s="292"/>
      <c r="AB45" s="292"/>
      <c r="AC45" s="292"/>
      <c r="AD45" s="292"/>
      <c r="AE45" s="292"/>
      <c r="AF45" s="292"/>
      <c r="AG45" s="292"/>
      <c r="AH45" s="292"/>
      <c r="AI45" s="292"/>
      <c r="AJ45" s="292"/>
      <c r="AK45" s="293"/>
      <c r="AL45" s="293"/>
      <c r="AM45" s="91"/>
      <c r="AN45" s="91"/>
      <c r="AO45" s="91"/>
      <c r="AP45" s="91"/>
      <c r="AQ45" s="91"/>
      <c r="AR45" s="91"/>
      <c r="AS45" s="89"/>
    </row>
    <row r="46" spans="1:45" ht="17.25" customHeight="1" x14ac:dyDescent="0.25">
      <c r="A46" s="313" t="s">
        <v>287</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91"/>
      <c r="AN46" s="91"/>
      <c r="AO46" s="91"/>
      <c r="AP46" s="91"/>
      <c r="AQ46" s="91"/>
      <c r="AR46" s="91"/>
      <c r="AS46" s="89"/>
    </row>
    <row r="47" spans="1:45" ht="24" customHeight="1" x14ac:dyDescent="0.25">
      <c r="A47" s="316" t="s">
        <v>288</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288" t="s">
        <v>254</v>
      </c>
      <c r="AL47" s="288"/>
      <c r="AM47" s="288" t="s">
        <v>289</v>
      </c>
      <c r="AN47" s="288"/>
      <c r="AO47" s="90" t="s">
        <v>290</v>
      </c>
      <c r="AP47" s="90" t="s">
        <v>291</v>
      </c>
      <c r="AQ47" s="89"/>
    </row>
    <row r="48" spans="1:45" ht="12" customHeight="1" x14ac:dyDescent="0.25">
      <c r="A48" s="291" t="s">
        <v>292</v>
      </c>
      <c r="B48" s="292"/>
      <c r="C48" s="292"/>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292"/>
      <c r="AE48" s="292"/>
      <c r="AF48" s="292"/>
      <c r="AG48" s="292"/>
      <c r="AH48" s="292"/>
      <c r="AI48" s="292"/>
      <c r="AJ48" s="292"/>
      <c r="AK48" s="293"/>
      <c r="AL48" s="293"/>
      <c r="AM48" s="293"/>
      <c r="AN48" s="293"/>
      <c r="AO48" s="92"/>
      <c r="AP48" s="92"/>
      <c r="AQ48" s="89"/>
    </row>
    <row r="49" spans="1:43" ht="12" customHeight="1" x14ac:dyDescent="0.25">
      <c r="A49" s="291" t="s">
        <v>293</v>
      </c>
      <c r="B49" s="292"/>
      <c r="C49" s="292"/>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2"/>
      <c r="AK49" s="293"/>
      <c r="AL49" s="293"/>
      <c r="AM49" s="293"/>
      <c r="AN49" s="293"/>
      <c r="AO49" s="92"/>
      <c r="AP49" s="92"/>
      <c r="AQ49" s="89"/>
    </row>
    <row r="50" spans="1:43" ht="12" customHeight="1" x14ac:dyDescent="0.25">
      <c r="A50" s="311" t="s">
        <v>294</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01"/>
      <c r="AL50" s="301"/>
      <c r="AM50" s="301"/>
      <c r="AN50" s="301"/>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19" t="s">
        <v>295</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288" t="s">
        <v>254</v>
      </c>
      <c r="AL52" s="288"/>
      <c r="AM52" s="288" t="s">
        <v>289</v>
      </c>
      <c r="AN52" s="288"/>
      <c r="AO52" s="90" t="s">
        <v>290</v>
      </c>
      <c r="AP52" s="90" t="s">
        <v>291</v>
      </c>
      <c r="AQ52" s="89"/>
    </row>
    <row r="53" spans="1:43" ht="11.25" customHeight="1" x14ac:dyDescent="0.25">
      <c r="A53" s="321" t="s">
        <v>296</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10"/>
      <c r="AL53" s="310"/>
      <c r="AM53" s="310"/>
      <c r="AN53" s="310"/>
      <c r="AO53" s="95"/>
      <c r="AP53" s="95"/>
      <c r="AQ53" s="89"/>
    </row>
    <row r="54" spans="1:43" ht="12" customHeight="1" x14ac:dyDescent="0.25">
      <c r="A54" s="291" t="s">
        <v>297</v>
      </c>
      <c r="B54" s="292"/>
      <c r="C54" s="292"/>
      <c r="D54" s="292"/>
      <c r="E54" s="292"/>
      <c r="F54" s="292"/>
      <c r="G54" s="292"/>
      <c r="H54" s="292"/>
      <c r="I54" s="292"/>
      <c r="J54" s="292"/>
      <c r="K54" s="292"/>
      <c r="L54" s="292"/>
      <c r="M54" s="292"/>
      <c r="N54" s="292"/>
      <c r="O54" s="292"/>
      <c r="P54" s="292"/>
      <c r="Q54" s="292"/>
      <c r="R54" s="292"/>
      <c r="S54" s="292"/>
      <c r="T54" s="292"/>
      <c r="U54" s="292"/>
      <c r="V54" s="292"/>
      <c r="W54" s="292"/>
      <c r="X54" s="292"/>
      <c r="Y54" s="292"/>
      <c r="Z54" s="292"/>
      <c r="AA54" s="292"/>
      <c r="AB54" s="292"/>
      <c r="AC54" s="292"/>
      <c r="AD54" s="292"/>
      <c r="AE54" s="292"/>
      <c r="AF54" s="292"/>
      <c r="AG54" s="292"/>
      <c r="AH54" s="292"/>
      <c r="AI54" s="292"/>
      <c r="AJ54" s="292"/>
      <c r="AK54" s="293"/>
      <c r="AL54" s="293"/>
      <c r="AM54" s="293"/>
      <c r="AN54" s="293"/>
      <c r="AO54" s="92"/>
      <c r="AP54" s="92"/>
      <c r="AQ54" s="89"/>
    </row>
    <row r="55" spans="1:43" ht="12" customHeight="1" x14ac:dyDescent="0.25">
      <c r="A55" s="291" t="s">
        <v>298</v>
      </c>
      <c r="B55" s="292"/>
      <c r="C55" s="292"/>
      <c r="D55" s="292"/>
      <c r="E55" s="292"/>
      <c r="F55" s="292"/>
      <c r="G55" s="292"/>
      <c r="H55" s="292"/>
      <c r="I55" s="292"/>
      <c r="J55" s="292"/>
      <c r="K55" s="292"/>
      <c r="L55" s="292"/>
      <c r="M55" s="292"/>
      <c r="N55" s="292"/>
      <c r="O55" s="292"/>
      <c r="P55" s="292"/>
      <c r="Q55" s="292"/>
      <c r="R55" s="292"/>
      <c r="S55" s="292"/>
      <c r="T55" s="292"/>
      <c r="U55" s="292"/>
      <c r="V55" s="292"/>
      <c r="W55" s="292"/>
      <c r="X55" s="292"/>
      <c r="Y55" s="292"/>
      <c r="Z55" s="292"/>
      <c r="AA55" s="292"/>
      <c r="AB55" s="292"/>
      <c r="AC55" s="292"/>
      <c r="AD55" s="292"/>
      <c r="AE55" s="292"/>
      <c r="AF55" s="292"/>
      <c r="AG55" s="292"/>
      <c r="AH55" s="292"/>
      <c r="AI55" s="292"/>
      <c r="AJ55" s="292"/>
      <c r="AK55" s="293"/>
      <c r="AL55" s="293"/>
      <c r="AM55" s="293"/>
      <c r="AN55" s="293"/>
      <c r="AO55" s="92"/>
      <c r="AP55" s="92"/>
      <c r="AQ55" s="89"/>
    </row>
    <row r="56" spans="1:43" ht="12" customHeight="1" x14ac:dyDescent="0.25">
      <c r="A56" s="311" t="s">
        <v>299</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01"/>
      <c r="AL56" s="301"/>
      <c r="AM56" s="301"/>
      <c r="AN56" s="301"/>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19" t="s">
        <v>300</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288" t="s">
        <v>254</v>
      </c>
      <c r="AL58" s="288"/>
      <c r="AM58" s="288" t="s">
        <v>289</v>
      </c>
      <c r="AN58" s="288"/>
      <c r="AO58" s="90" t="s">
        <v>290</v>
      </c>
      <c r="AP58" s="90" t="s">
        <v>291</v>
      </c>
      <c r="AQ58" s="89"/>
    </row>
    <row r="59" spans="1:43" ht="12.75" customHeight="1" x14ac:dyDescent="0.25">
      <c r="A59" s="323" t="s">
        <v>301</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97"/>
      <c r="AP59" s="97"/>
      <c r="AQ59" s="98"/>
    </row>
    <row r="60" spans="1:43" ht="12" customHeight="1" x14ac:dyDescent="0.25">
      <c r="A60" s="291" t="s">
        <v>302</v>
      </c>
      <c r="B60" s="292"/>
      <c r="C60" s="292"/>
      <c r="D60" s="292"/>
      <c r="E60" s="292"/>
      <c r="F60" s="292"/>
      <c r="G60" s="292"/>
      <c r="H60" s="292"/>
      <c r="I60" s="292"/>
      <c r="J60" s="292"/>
      <c r="K60" s="292"/>
      <c r="L60" s="292"/>
      <c r="M60" s="292"/>
      <c r="N60" s="292"/>
      <c r="O60" s="292"/>
      <c r="P60" s="292"/>
      <c r="Q60" s="292"/>
      <c r="R60" s="292"/>
      <c r="S60" s="292"/>
      <c r="T60" s="292"/>
      <c r="U60" s="292"/>
      <c r="V60" s="292"/>
      <c r="W60" s="292"/>
      <c r="X60" s="292"/>
      <c r="Y60" s="292"/>
      <c r="Z60" s="292"/>
      <c r="AA60" s="292"/>
      <c r="AB60" s="292"/>
      <c r="AC60" s="292"/>
      <c r="AD60" s="292"/>
      <c r="AE60" s="292"/>
      <c r="AF60" s="292"/>
      <c r="AG60" s="292"/>
      <c r="AH60" s="292"/>
      <c r="AI60" s="292"/>
      <c r="AJ60" s="292"/>
      <c r="AK60" s="293"/>
      <c r="AL60" s="293"/>
      <c r="AM60" s="293"/>
      <c r="AN60" s="293"/>
      <c r="AO60" s="92"/>
      <c r="AP60" s="92"/>
      <c r="AQ60" s="89"/>
    </row>
    <row r="61" spans="1:43" ht="12" customHeight="1" x14ac:dyDescent="0.25">
      <c r="A61" s="291" t="s">
        <v>303</v>
      </c>
      <c r="B61" s="292"/>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c r="AD61" s="292"/>
      <c r="AE61" s="292"/>
      <c r="AF61" s="292"/>
      <c r="AG61" s="292"/>
      <c r="AH61" s="292"/>
      <c r="AI61" s="292"/>
      <c r="AJ61" s="292"/>
      <c r="AK61" s="293"/>
      <c r="AL61" s="293"/>
      <c r="AM61" s="293"/>
      <c r="AN61" s="293"/>
      <c r="AO61" s="92"/>
      <c r="AP61" s="92"/>
      <c r="AQ61" s="89"/>
    </row>
    <row r="62" spans="1:43" ht="12" customHeight="1" x14ac:dyDescent="0.25">
      <c r="A62" s="291" t="s">
        <v>275</v>
      </c>
      <c r="B62" s="292"/>
      <c r="C62" s="292"/>
      <c r="D62" s="292"/>
      <c r="E62" s="292"/>
      <c r="F62" s="292"/>
      <c r="G62" s="292"/>
      <c r="H62" s="292"/>
      <c r="I62" s="292"/>
      <c r="J62" s="292"/>
      <c r="K62" s="292"/>
      <c r="L62" s="292"/>
      <c r="M62" s="292"/>
      <c r="N62" s="292"/>
      <c r="O62" s="292"/>
      <c r="P62" s="292"/>
      <c r="Q62" s="292"/>
      <c r="R62" s="292"/>
      <c r="S62" s="292"/>
      <c r="T62" s="292"/>
      <c r="U62" s="292"/>
      <c r="V62" s="292"/>
      <c r="W62" s="292"/>
      <c r="X62" s="292"/>
      <c r="Y62" s="292"/>
      <c r="Z62" s="292"/>
      <c r="AA62" s="292"/>
      <c r="AB62" s="292"/>
      <c r="AC62" s="292"/>
      <c r="AD62" s="292"/>
      <c r="AE62" s="292"/>
      <c r="AF62" s="292"/>
      <c r="AG62" s="292"/>
      <c r="AH62" s="292"/>
      <c r="AI62" s="292"/>
      <c r="AJ62" s="292"/>
      <c r="AK62" s="293"/>
      <c r="AL62" s="293"/>
      <c r="AM62" s="293"/>
      <c r="AN62" s="293"/>
      <c r="AO62" s="92"/>
      <c r="AP62" s="92"/>
      <c r="AQ62" s="89"/>
    </row>
    <row r="63" spans="1:43" ht="9.75" customHeight="1" x14ac:dyDescent="0.25">
      <c r="A63" s="291"/>
      <c r="B63" s="292"/>
      <c r="C63" s="292"/>
      <c r="D63" s="292"/>
      <c r="E63" s="292"/>
      <c r="F63" s="292"/>
      <c r="G63" s="292"/>
      <c r="H63" s="292"/>
      <c r="I63" s="292"/>
      <c r="J63" s="292"/>
      <c r="K63" s="292"/>
      <c r="L63" s="292"/>
      <c r="M63" s="292"/>
      <c r="N63" s="292"/>
      <c r="O63" s="292"/>
      <c r="P63" s="292"/>
      <c r="Q63" s="292"/>
      <c r="R63" s="292"/>
      <c r="S63" s="292"/>
      <c r="T63" s="292"/>
      <c r="U63" s="292"/>
      <c r="V63" s="292"/>
      <c r="W63" s="292"/>
      <c r="X63" s="292"/>
      <c r="Y63" s="292"/>
      <c r="Z63" s="292"/>
      <c r="AA63" s="292"/>
      <c r="AB63" s="292"/>
      <c r="AC63" s="292"/>
      <c r="AD63" s="292"/>
      <c r="AE63" s="292"/>
      <c r="AF63" s="292"/>
      <c r="AG63" s="292"/>
      <c r="AH63" s="292"/>
      <c r="AI63" s="292"/>
      <c r="AJ63" s="292"/>
      <c r="AK63" s="293"/>
      <c r="AL63" s="293"/>
      <c r="AM63" s="293"/>
      <c r="AN63" s="293"/>
      <c r="AO63" s="92"/>
      <c r="AP63" s="92"/>
      <c r="AQ63" s="89"/>
    </row>
    <row r="64" spans="1:43" ht="9.75" customHeight="1" x14ac:dyDescent="0.25">
      <c r="A64" s="291"/>
      <c r="B64" s="292"/>
      <c r="C64" s="292"/>
      <c r="D64" s="292"/>
      <c r="E64" s="292"/>
      <c r="F64" s="292"/>
      <c r="G64" s="292"/>
      <c r="H64" s="292"/>
      <c r="I64" s="292"/>
      <c r="J64" s="292"/>
      <c r="K64" s="292"/>
      <c r="L64" s="292"/>
      <c r="M64" s="292"/>
      <c r="N64" s="292"/>
      <c r="O64" s="292"/>
      <c r="P64" s="292"/>
      <c r="Q64" s="292"/>
      <c r="R64" s="292"/>
      <c r="S64" s="292"/>
      <c r="T64" s="292"/>
      <c r="U64" s="292"/>
      <c r="V64" s="292"/>
      <c r="W64" s="292"/>
      <c r="X64" s="292"/>
      <c r="Y64" s="292"/>
      <c r="Z64" s="292"/>
      <c r="AA64" s="292"/>
      <c r="AB64" s="292"/>
      <c r="AC64" s="292"/>
      <c r="AD64" s="292"/>
      <c r="AE64" s="292"/>
      <c r="AF64" s="292"/>
      <c r="AG64" s="292"/>
      <c r="AH64" s="292"/>
      <c r="AI64" s="292"/>
      <c r="AJ64" s="292"/>
      <c r="AK64" s="293"/>
      <c r="AL64" s="293"/>
      <c r="AM64" s="293"/>
      <c r="AN64" s="293"/>
      <c r="AO64" s="92"/>
      <c r="AP64" s="92"/>
      <c r="AQ64" s="89"/>
    </row>
    <row r="65" spans="1:43" ht="12" customHeight="1" x14ac:dyDescent="0.25">
      <c r="A65" s="291" t="s">
        <v>304</v>
      </c>
      <c r="B65" s="292"/>
      <c r="C65" s="292"/>
      <c r="D65" s="292"/>
      <c r="E65" s="292"/>
      <c r="F65" s="292"/>
      <c r="G65" s="292"/>
      <c r="H65" s="292"/>
      <c r="I65" s="292"/>
      <c r="J65" s="292"/>
      <c r="K65" s="292"/>
      <c r="L65" s="292"/>
      <c r="M65" s="292"/>
      <c r="N65" s="292"/>
      <c r="O65" s="292"/>
      <c r="P65" s="292"/>
      <c r="Q65" s="292"/>
      <c r="R65" s="292"/>
      <c r="S65" s="292"/>
      <c r="T65" s="292"/>
      <c r="U65" s="292"/>
      <c r="V65" s="292"/>
      <c r="W65" s="292"/>
      <c r="X65" s="292"/>
      <c r="Y65" s="292"/>
      <c r="Z65" s="292"/>
      <c r="AA65" s="292"/>
      <c r="AB65" s="292"/>
      <c r="AC65" s="292"/>
      <c r="AD65" s="292"/>
      <c r="AE65" s="292"/>
      <c r="AF65" s="292"/>
      <c r="AG65" s="292"/>
      <c r="AH65" s="292"/>
      <c r="AI65" s="292"/>
      <c r="AJ65" s="292"/>
      <c r="AK65" s="293"/>
      <c r="AL65" s="293"/>
      <c r="AM65" s="293"/>
      <c r="AN65" s="293"/>
      <c r="AO65" s="92"/>
      <c r="AP65" s="92"/>
      <c r="AQ65" s="89"/>
    </row>
    <row r="66" spans="1:43" ht="27.75" customHeight="1" x14ac:dyDescent="0.25">
      <c r="A66" s="326" t="s">
        <v>305</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99"/>
      <c r="AP66" s="99"/>
      <c r="AQ66" s="98"/>
    </row>
    <row r="67" spans="1:43" ht="11.25" customHeight="1" x14ac:dyDescent="0.25">
      <c r="A67" s="291" t="s">
        <v>306</v>
      </c>
      <c r="B67" s="292"/>
      <c r="C67" s="292"/>
      <c r="D67" s="292"/>
      <c r="E67" s="292"/>
      <c r="F67" s="292"/>
      <c r="G67" s="292"/>
      <c r="H67" s="292"/>
      <c r="I67" s="292"/>
      <c r="J67" s="292"/>
      <c r="K67" s="292"/>
      <c r="L67" s="292"/>
      <c r="M67" s="292"/>
      <c r="N67" s="292"/>
      <c r="O67" s="292"/>
      <c r="P67" s="292"/>
      <c r="Q67" s="292"/>
      <c r="R67" s="292"/>
      <c r="S67" s="292"/>
      <c r="T67" s="292"/>
      <c r="U67" s="292"/>
      <c r="V67" s="292"/>
      <c r="W67" s="292"/>
      <c r="X67" s="292"/>
      <c r="Y67" s="292"/>
      <c r="Z67" s="292"/>
      <c r="AA67" s="292"/>
      <c r="AB67" s="292"/>
      <c r="AC67" s="292"/>
      <c r="AD67" s="292"/>
      <c r="AE67" s="292"/>
      <c r="AF67" s="292"/>
      <c r="AG67" s="292"/>
      <c r="AH67" s="292"/>
      <c r="AI67" s="292"/>
      <c r="AJ67" s="292"/>
      <c r="AK67" s="293"/>
      <c r="AL67" s="293"/>
      <c r="AM67" s="293"/>
      <c r="AN67" s="293"/>
      <c r="AO67" s="92"/>
      <c r="AP67" s="92"/>
      <c r="AQ67" s="89"/>
    </row>
    <row r="68" spans="1:43" ht="25.5" customHeight="1" x14ac:dyDescent="0.25">
      <c r="A68" s="326" t="s">
        <v>307</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99"/>
      <c r="AP68" s="99"/>
      <c r="AQ68" s="98"/>
    </row>
    <row r="69" spans="1:43" ht="12" customHeight="1" x14ac:dyDescent="0.25">
      <c r="A69" s="291" t="s">
        <v>308</v>
      </c>
      <c r="B69" s="292"/>
      <c r="C69" s="292"/>
      <c r="D69" s="292"/>
      <c r="E69" s="292"/>
      <c r="F69" s="292"/>
      <c r="G69" s="292"/>
      <c r="H69" s="292"/>
      <c r="I69" s="292"/>
      <c r="J69" s="292"/>
      <c r="K69" s="292"/>
      <c r="L69" s="292"/>
      <c r="M69" s="292"/>
      <c r="N69" s="292"/>
      <c r="O69" s="292"/>
      <c r="P69" s="292"/>
      <c r="Q69" s="292"/>
      <c r="R69" s="292"/>
      <c r="S69" s="292"/>
      <c r="T69" s="292"/>
      <c r="U69" s="292"/>
      <c r="V69" s="292"/>
      <c r="W69" s="292"/>
      <c r="X69" s="292"/>
      <c r="Y69" s="292"/>
      <c r="Z69" s="292"/>
      <c r="AA69" s="292"/>
      <c r="AB69" s="292"/>
      <c r="AC69" s="292"/>
      <c r="AD69" s="292"/>
      <c r="AE69" s="292"/>
      <c r="AF69" s="292"/>
      <c r="AG69" s="292"/>
      <c r="AH69" s="292"/>
      <c r="AI69" s="292"/>
      <c r="AJ69" s="292"/>
      <c r="AK69" s="293"/>
      <c r="AL69" s="293"/>
      <c r="AM69" s="293"/>
      <c r="AN69" s="293"/>
      <c r="AO69" s="92"/>
      <c r="AP69" s="92"/>
      <c r="AQ69" s="89"/>
    </row>
    <row r="70" spans="1:43" ht="12.75" customHeight="1" x14ac:dyDescent="0.25">
      <c r="A70" s="330" t="s">
        <v>309</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9"/>
      <c r="AL70" s="329"/>
      <c r="AM70" s="329"/>
      <c r="AN70" s="329"/>
      <c r="AO70" s="99"/>
      <c r="AP70" s="99"/>
      <c r="AQ70" s="98"/>
    </row>
    <row r="71" spans="1:43" ht="12" customHeight="1" x14ac:dyDescent="0.25">
      <c r="A71" s="291" t="s">
        <v>278</v>
      </c>
      <c r="B71" s="292"/>
      <c r="C71" s="292"/>
      <c r="D71" s="292"/>
      <c r="E71" s="292"/>
      <c r="F71" s="292"/>
      <c r="G71" s="292"/>
      <c r="H71" s="292"/>
      <c r="I71" s="292"/>
      <c r="J71" s="292"/>
      <c r="K71" s="292"/>
      <c r="L71" s="292"/>
      <c r="M71" s="292"/>
      <c r="N71" s="292"/>
      <c r="O71" s="292"/>
      <c r="P71" s="292"/>
      <c r="Q71" s="292"/>
      <c r="R71" s="292"/>
      <c r="S71" s="292"/>
      <c r="T71" s="292"/>
      <c r="U71" s="292"/>
      <c r="V71" s="292"/>
      <c r="W71" s="292"/>
      <c r="X71" s="292"/>
      <c r="Y71" s="292"/>
      <c r="Z71" s="292"/>
      <c r="AA71" s="292"/>
      <c r="AB71" s="292"/>
      <c r="AC71" s="292"/>
      <c r="AD71" s="292"/>
      <c r="AE71" s="292"/>
      <c r="AF71" s="292"/>
      <c r="AG71" s="292"/>
      <c r="AH71" s="292"/>
      <c r="AI71" s="292"/>
      <c r="AJ71" s="292"/>
      <c r="AK71" s="293"/>
      <c r="AL71" s="293"/>
      <c r="AM71" s="293"/>
      <c r="AN71" s="293"/>
      <c r="AO71" s="92"/>
      <c r="AP71" s="92"/>
      <c r="AQ71" s="89"/>
    </row>
    <row r="72" spans="1:43" ht="12.75" customHeight="1" x14ac:dyDescent="0.25">
      <c r="A72" s="332" t="s">
        <v>310</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19" t="s">
        <v>311</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288" t="s">
        <v>254</v>
      </c>
      <c r="AL74" s="288"/>
      <c r="AM74" s="288" t="s">
        <v>289</v>
      </c>
      <c r="AN74" s="288"/>
      <c r="AO74" s="90" t="s">
        <v>290</v>
      </c>
      <c r="AP74" s="90" t="s">
        <v>291</v>
      </c>
      <c r="AQ74" s="89"/>
    </row>
    <row r="75" spans="1:43" ht="25.5" customHeight="1" x14ac:dyDescent="0.25">
      <c r="A75" s="326" t="s">
        <v>307</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6"/>
      <c r="AN75" s="336"/>
      <c r="AO75" s="102"/>
      <c r="AP75" s="102"/>
      <c r="AQ75" s="98"/>
    </row>
    <row r="76" spans="1:43" ht="12" customHeight="1" x14ac:dyDescent="0.25">
      <c r="A76" s="291" t="s">
        <v>306</v>
      </c>
      <c r="B76" s="292"/>
      <c r="C76" s="292"/>
      <c r="D76" s="292"/>
      <c r="E76" s="292"/>
      <c r="F76" s="292"/>
      <c r="G76" s="292"/>
      <c r="H76" s="292"/>
      <c r="I76" s="292"/>
      <c r="J76" s="292"/>
      <c r="K76" s="292"/>
      <c r="L76" s="292"/>
      <c r="M76" s="292"/>
      <c r="N76" s="292"/>
      <c r="O76" s="292"/>
      <c r="P76" s="292"/>
      <c r="Q76" s="292"/>
      <c r="R76" s="292"/>
      <c r="S76" s="292"/>
      <c r="T76" s="292"/>
      <c r="U76" s="292"/>
      <c r="V76" s="292"/>
      <c r="W76" s="292"/>
      <c r="X76" s="292"/>
      <c r="Y76" s="292"/>
      <c r="Z76" s="292"/>
      <c r="AA76" s="292"/>
      <c r="AB76" s="292"/>
      <c r="AC76" s="292"/>
      <c r="AD76" s="292"/>
      <c r="AE76" s="292"/>
      <c r="AF76" s="292"/>
      <c r="AG76" s="292"/>
      <c r="AH76" s="292"/>
      <c r="AI76" s="292"/>
      <c r="AJ76" s="292"/>
      <c r="AK76" s="293"/>
      <c r="AL76" s="293"/>
      <c r="AM76" s="337"/>
      <c r="AN76" s="337"/>
      <c r="AO76" s="103"/>
      <c r="AP76" s="103"/>
      <c r="AQ76" s="89"/>
    </row>
    <row r="77" spans="1:43" ht="12" customHeight="1" x14ac:dyDescent="0.25">
      <c r="A77" s="291" t="s">
        <v>308</v>
      </c>
      <c r="B77" s="292"/>
      <c r="C77" s="292"/>
      <c r="D77" s="292"/>
      <c r="E77" s="292"/>
      <c r="F77" s="292"/>
      <c r="G77" s="292"/>
      <c r="H77" s="292"/>
      <c r="I77" s="292"/>
      <c r="J77" s="292"/>
      <c r="K77" s="292"/>
      <c r="L77" s="292"/>
      <c r="M77" s="292"/>
      <c r="N77" s="292"/>
      <c r="O77" s="292"/>
      <c r="P77" s="292"/>
      <c r="Q77" s="292"/>
      <c r="R77" s="292"/>
      <c r="S77" s="292"/>
      <c r="T77" s="292"/>
      <c r="U77" s="292"/>
      <c r="V77" s="292"/>
      <c r="W77" s="292"/>
      <c r="X77" s="292"/>
      <c r="Y77" s="292"/>
      <c r="Z77" s="292"/>
      <c r="AA77" s="292"/>
      <c r="AB77" s="292"/>
      <c r="AC77" s="292"/>
      <c r="AD77" s="292"/>
      <c r="AE77" s="292"/>
      <c r="AF77" s="292"/>
      <c r="AG77" s="292"/>
      <c r="AH77" s="292"/>
      <c r="AI77" s="292"/>
      <c r="AJ77" s="292"/>
      <c r="AK77" s="293"/>
      <c r="AL77" s="293"/>
      <c r="AM77" s="337"/>
      <c r="AN77" s="337"/>
      <c r="AO77" s="103"/>
      <c r="AP77" s="103"/>
      <c r="AQ77" s="89"/>
    </row>
    <row r="78" spans="1:43" ht="12" customHeight="1" x14ac:dyDescent="0.25">
      <c r="A78" s="291" t="s">
        <v>278</v>
      </c>
      <c r="B78" s="292"/>
      <c r="C78" s="292"/>
      <c r="D78" s="292"/>
      <c r="E78" s="292"/>
      <c r="F78" s="292"/>
      <c r="G78" s="292"/>
      <c r="H78" s="292"/>
      <c r="I78" s="292"/>
      <c r="J78" s="292"/>
      <c r="K78" s="292"/>
      <c r="L78" s="292"/>
      <c r="M78" s="292"/>
      <c r="N78" s="292"/>
      <c r="O78" s="292"/>
      <c r="P78" s="292"/>
      <c r="Q78" s="292"/>
      <c r="R78" s="292"/>
      <c r="S78" s="292"/>
      <c r="T78" s="292"/>
      <c r="U78" s="292"/>
      <c r="V78" s="292"/>
      <c r="W78" s="292"/>
      <c r="X78" s="292"/>
      <c r="Y78" s="292"/>
      <c r="Z78" s="292"/>
      <c r="AA78" s="292"/>
      <c r="AB78" s="292"/>
      <c r="AC78" s="292"/>
      <c r="AD78" s="292"/>
      <c r="AE78" s="292"/>
      <c r="AF78" s="292"/>
      <c r="AG78" s="292"/>
      <c r="AH78" s="292"/>
      <c r="AI78" s="292"/>
      <c r="AJ78" s="292"/>
      <c r="AK78" s="293"/>
      <c r="AL78" s="293"/>
      <c r="AM78" s="337"/>
      <c r="AN78" s="337"/>
      <c r="AO78" s="103"/>
      <c r="AP78" s="103"/>
      <c r="AQ78" s="89"/>
    </row>
    <row r="79" spans="1:43" ht="12" customHeight="1" x14ac:dyDescent="0.25">
      <c r="A79" s="291" t="s">
        <v>312</v>
      </c>
      <c r="B79" s="292"/>
      <c r="C79" s="292"/>
      <c r="D79" s="292"/>
      <c r="E79" s="292"/>
      <c r="F79" s="292"/>
      <c r="G79" s="292"/>
      <c r="H79" s="292"/>
      <c r="I79" s="292"/>
      <c r="J79" s="292"/>
      <c r="K79" s="292"/>
      <c r="L79" s="292"/>
      <c r="M79" s="292"/>
      <c r="N79" s="292"/>
      <c r="O79" s="292"/>
      <c r="P79" s="292"/>
      <c r="Q79" s="292"/>
      <c r="R79" s="292"/>
      <c r="S79" s="292"/>
      <c r="T79" s="292"/>
      <c r="U79" s="292"/>
      <c r="V79" s="292"/>
      <c r="W79" s="292"/>
      <c r="X79" s="292"/>
      <c r="Y79" s="292"/>
      <c r="Z79" s="292"/>
      <c r="AA79" s="292"/>
      <c r="AB79" s="292"/>
      <c r="AC79" s="292"/>
      <c r="AD79" s="292"/>
      <c r="AE79" s="292"/>
      <c r="AF79" s="292"/>
      <c r="AG79" s="292"/>
      <c r="AH79" s="292"/>
      <c r="AI79" s="292"/>
      <c r="AJ79" s="292"/>
      <c r="AK79" s="293"/>
      <c r="AL79" s="293"/>
      <c r="AM79" s="337"/>
      <c r="AN79" s="337"/>
      <c r="AO79" s="103"/>
      <c r="AP79" s="103"/>
      <c r="AQ79" s="89"/>
    </row>
    <row r="80" spans="1:43" ht="12" customHeight="1" x14ac:dyDescent="0.25">
      <c r="A80" s="291" t="s">
        <v>313</v>
      </c>
      <c r="B80" s="292"/>
      <c r="C80" s="292"/>
      <c r="D80" s="292"/>
      <c r="E80" s="292"/>
      <c r="F80" s="292"/>
      <c r="G80" s="292"/>
      <c r="H80" s="292"/>
      <c r="I80" s="292"/>
      <c r="J80" s="292"/>
      <c r="K80" s="292"/>
      <c r="L80" s="292"/>
      <c r="M80" s="292"/>
      <c r="N80" s="292"/>
      <c r="O80" s="292"/>
      <c r="P80" s="292"/>
      <c r="Q80" s="292"/>
      <c r="R80" s="292"/>
      <c r="S80" s="292"/>
      <c r="T80" s="292"/>
      <c r="U80" s="292"/>
      <c r="V80" s="292"/>
      <c r="W80" s="292"/>
      <c r="X80" s="292"/>
      <c r="Y80" s="292"/>
      <c r="Z80" s="292"/>
      <c r="AA80" s="292"/>
      <c r="AB80" s="292"/>
      <c r="AC80" s="292"/>
      <c r="AD80" s="292"/>
      <c r="AE80" s="292"/>
      <c r="AF80" s="292"/>
      <c r="AG80" s="292"/>
      <c r="AH80" s="292"/>
      <c r="AI80" s="292"/>
      <c r="AJ80" s="292"/>
      <c r="AK80" s="293"/>
      <c r="AL80" s="293"/>
      <c r="AM80" s="337"/>
      <c r="AN80" s="337"/>
      <c r="AO80" s="103"/>
      <c r="AP80" s="103"/>
      <c r="AQ80" s="89"/>
    </row>
    <row r="81" spans="1:45" ht="12.75" customHeight="1" x14ac:dyDescent="0.25">
      <c r="A81" s="291" t="s">
        <v>314</v>
      </c>
      <c r="B81" s="292"/>
      <c r="C81" s="292"/>
      <c r="D81" s="292"/>
      <c r="E81" s="292"/>
      <c r="F81" s="292"/>
      <c r="G81" s="292"/>
      <c r="H81" s="292"/>
      <c r="I81" s="292"/>
      <c r="J81" s="292"/>
      <c r="K81" s="292"/>
      <c r="L81" s="292"/>
      <c r="M81" s="292"/>
      <c r="N81" s="292"/>
      <c r="O81" s="292"/>
      <c r="P81" s="292"/>
      <c r="Q81" s="292"/>
      <c r="R81" s="292"/>
      <c r="S81" s="292"/>
      <c r="T81" s="292"/>
      <c r="U81" s="292"/>
      <c r="V81" s="292"/>
      <c r="W81" s="292"/>
      <c r="X81" s="292"/>
      <c r="Y81" s="292"/>
      <c r="Z81" s="292"/>
      <c r="AA81" s="292"/>
      <c r="AB81" s="292"/>
      <c r="AC81" s="292"/>
      <c r="AD81" s="292"/>
      <c r="AE81" s="292"/>
      <c r="AF81" s="292"/>
      <c r="AG81" s="292"/>
      <c r="AH81" s="292"/>
      <c r="AI81" s="292"/>
      <c r="AJ81" s="292"/>
      <c r="AK81" s="293"/>
      <c r="AL81" s="293"/>
      <c r="AM81" s="337"/>
      <c r="AN81" s="337"/>
      <c r="AO81" s="103"/>
      <c r="AP81" s="103"/>
      <c r="AQ81" s="89"/>
    </row>
    <row r="82" spans="1:45" ht="12.75" customHeight="1" x14ac:dyDescent="0.25">
      <c r="A82" s="291" t="s">
        <v>315</v>
      </c>
      <c r="B82" s="292"/>
      <c r="C82" s="292"/>
      <c r="D82" s="292"/>
      <c r="E82" s="292"/>
      <c r="F82" s="292"/>
      <c r="G82" s="292"/>
      <c r="H82" s="292"/>
      <c r="I82" s="292"/>
      <c r="J82" s="292"/>
      <c r="K82" s="292"/>
      <c r="L82" s="292"/>
      <c r="M82" s="292"/>
      <c r="N82" s="292"/>
      <c r="O82" s="292"/>
      <c r="P82" s="292"/>
      <c r="Q82" s="292"/>
      <c r="R82" s="292"/>
      <c r="S82" s="292"/>
      <c r="T82" s="292"/>
      <c r="U82" s="292"/>
      <c r="V82" s="292"/>
      <c r="W82" s="292"/>
      <c r="X82" s="292"/>
      <c r="Y82" s="292"/>
      <c r="Z82" s="292"/>
      <c r="AA82" s="292"/>
      <c r="AB82" s="292"/>
      <c r="AC82" s="292"/>
      <c r="AD82" s="292"/>
      <c r="AE82" s="292"/>
      <c r="AF82" s="292"/>
      <c r="AG82" s="292"/>
      <c r="AH82" s="292"/>
      <c r="AI82" s="292"/>
      <c r="AJ82" s="292"/>
      <c r="AK82" s="293"/>
      <c r="AL82" s="293"/>
      <c r="AM82" s="337"/>
      <c r="AN82" s="337"/>
      <c r="AO82" s="103"/>
      <c r="AP82" s="103"/>
      <c r="AQ82" s="89"/>
    </row>
    <row r="83" spans="1:45" ht="12" customHeight="1" x14ac:dyDescent="0.25">
      <c r="A83" s="330" t="s">
        <v>316</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9"/>
      <c r="AL83" s="329"/>
      <c r="AM83" s="336"/>
      <c r="AN83" s="336"/>
      <c r="AO83" s="102"/>
      <c r="AP83" s="102"/>
      <c r="AQ83" s="98"/>
    </row>
    <row r="84" spans="1:45" ht="12" customHeight="1" x14ac:dyDescent="0.25">
      <c r="A84" s="330" t="s">
        <v>317</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9"/>
      <c r="AL84" s="329"/>
      <c r="AM84" s="336"/>
      <c r="AN84" s="336"/>
      <c r="AO84" s="102"/>
      <c r="AP84" s="102"/>
      <c r="AQ84" s="98"/>
    </row>
    <row r="85" spans="1:45" ht="12" customHeight="1" x14ac:dyDescent="0.25">
      <c r="A85" s="291" t="s">
        <v>318</v>
      </c>
      <c r="B85" s="292"/>
      <c r="C85" s="292"/>
      <c r="D85" s="292"/>
      <c r="E85" s="292"/>
      <c r="F85" s="292"/>
      <c r="G85" s="292"/>
      <c r="H85" s="292"/>
      <c r="I85" s="292"/>
      <c r="J85" s="292"/>
      <c r="K85" s="292"/>
      <c r="L85" s="292"/>
      <c r="M85" s="292"/>
      <c r="N85" s="292"/>
      <c r="O85" s="292"/>
      <c r="P85" s="292"/>
      <c r="Q85" s="292"/>
      <c r="R85" s="292"/>
      <c r="S85" s="292"/>
      <c r="T85" s="292"/>
      <c r="U85" s="292"/>
      <c r="V85" s="292"/>
      <c r="W85" s="292"/>
      <c r="X85" s="292"/>
      <c r="Y85" s="292"/>
      <c r="Z85" s="292"/>
      <c r="AA85" s="292"/>
      <c r="AB85" s="292"/>
      <c r="AC85" s="292"/>
      <c r="AD85" s="292"/>
      <c r="AE85" s="292"/>
      <c r="AF85" s="292"/>
      <c r="AG85" s="292"/>
      <c r="AH85" s="292"/>
      <c r="AI85" s="292"/>
      <c r="AJ85" s="292"/>
      <c r="AK85" s="293"/>
      <c r="AL85" s="293"/>
      <c r="AM85" s="337"/>
      <c r="AN85" s="337"/>
      <c r="AO85" s="103"/>
      <c r="AP85" s="103"/>
      <c r="AQ85" s="88"/>
    </row>
    <row r="86" spans="1:45" ht="27.75" customHeight="1" x14ac:dyDescent="0.25">
      <c r="A86" s="326" t="s">
        <v>319</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6"/>
      <c r="AN86" s="336"/>
      <c r="AO86" s="102"/>
      <c r="AP86" s="102"/>
      <c r="AQ86" s="98"/>
    </row>
    <row r="87" spans="1:45" x14ac:dyDescent="0.25">
      <c r="A87" s="326" t="s">
        <v>320</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6"/>
      <c r="AN87" s="336"/>
      <c r="AO87" s="102"/>
      <c r="AP87" s="102"/>
      <c r="AQ87" s="98"/>
    </row>
    <row r="88" spans="1:45" ht="14.25" customHeight="1" x14ac:dyDescent="0.25">
      <c r="A88" s="338" t="s">
        <v>321</v>
      </c>
      <c r="B88" s="339"/>
      <c r="C88" s="339"/>
      <c r="D88" s="340"/>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341"/>
      <c r="AL88" s="342"/>
      <c r="AM88" s="343"/>
      <c r="AN88" s="344"/>
      <c r="AO88" s="102"/>
      <c r="AP88" s="102"/>
      <c r="AQ88" s="98"/>
    </row>
    <row r="89" spans="1:45" x14ac:dyDescent="0.25">
      <c r="A89" s="338" t="s">
        <v>322</v>
      </c>
      <c r="B89" s="339"/>
      <c r="C89" s="339"/>
      <c r="D89" s="340"/>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341"/>
      <c r="AL89" s="342"/>
      <c r="AM89" s="343"/>
      <c r="AN89" s="344"/>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45"/>
      <c r="AL90" s="346"/>
      <c r="AM90" s="347"/>
      <c r="AN90" s="348"/>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4" zoomScaleNormal="84" zoomScaleSheetLayoutView="84" workbookViewId="0">
      <selection activeCell="A15" sqref="A15:L15"/>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5" t="str">
        <f>'1. паспорт местоположение'!A5:C5</f>
        <v>Год раскрытия информации: 2022 год</v>
      </c>
      <c r="B5" s="245"/>
      <c r="C5" s="245"/>
      <c r="D5" s="245"/>
      <c r="E5" s="245"/>
      <c r="F5" s="245"/>
      <c r="G5" s="245"/>
      <c r="H5" s="245"/>
      <c r="I5" s="245"/>
      <c r="J5" s="245"/>
      <c r="K5" s="245"/>
      <c r="L5" s="245"/>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46" t="s">
        <v>3</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8" t="s">
        <v>5</v>
      </c>
      <c r="B10" s="248"/>
      <c r="C10" s="248"/>
      <c r="D10" s="248"/>
      <c r="E10" s="248"/>
      <c r="F10" s="248"/>
      <c r="G10" s="248"/>
      <c r="H10" s="248"/>
      <c r="I10" s="248"/>
      <c r="J10" s="248"/>
      <c r="K10" s="248"/>
      <c r="L10" s="248"/>
    </row>
    <row r="11" spans="1:44" ht="18.75" x14ac:dyDescent="0.25">
      <c r="A11" s="246"/>
      <c r="B11" s="246"/>
      <c r="C11" s="246"/>
      <c r="D11" s="246"/>
      <c r="E11" s="246"/>
      <c r="F11" s="246"/>
      <c r="G11" s="246"/>
      <c r="H11" s="246"/>
      <c r="I11" s="246"/>
      <c r="J11" s="246"/>
      <c r="K11" s="246"/>
      <c r="L11" s="246"/>
    </row>
    <row r="12" spans="1:44" x14ac:dyDescent="0.25">
      <c r="A12" s="253" t="str">
        <f>'1. паспорт местоположение'!A12:C12</f>
        <v>M_PK2100.01.07</v>
      </c>
      <c r="B12" s="253"/>
      <c r="C12" s="253"/>
      <c r="D12" s="253"/>
      <c r="E12" s="253"/>
      <c r="F12" s="253"/>
      <c r="G12" s="253"/>
      <c r="H12" s="253"/>
      <c r="I12" s="253"/>
      <c r="J12" s="253"/>
      <c r="K12" s="253"/>
      <c r="L12" s="253"/>
    </row>
    <row r="13" spans="1:44" x14ac:dyDescent="0.25">
      <c r="A13" s="248" t="s">
        <v>6</v>
      </c>
      <c r="B13" s="248"/>
      <c r="C13" s="248"/>
      <c r="D13" s="248"/>
      <c r="E13" s="248"/>
      <c r="F13" s="248"/>
      <c r="G13" s="248"/>
      <c r="H13" s="248"/>
      <c r="I13" s="248"/>
      <c r="J13" s="248"/>
      <c r="K13" s="248"/>
      <c r="L13" s="248"/>
    </row>
    <row r="14" spans="1:44" ht="18.75" x14ac:dyDescent="0.25">
      <c r="A14" s="254"/>
      <c r="B14" s="254"/>
      <c r="C14" s="254"/>
      <c r="D14" s="254"/>
      <c r="E14" s="254"/>
      <c r="F14" s="254"/>
      <c r="G14" s="254"/>
      <c r="H14" s="254"/>
      <c r="I14" s="254"/>
      <c r="J14" s="254"/>
      <c r="K14" s="254"/>
      <c r="L14" s="254"/>
    </row>
    <row r="15" spans="1:44" ht="33" customHeight="1" x14ac:dyDescent="0.25">
      <c r="A15" s="250"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5" s="250"/>
      <c r="C15" s="250"/>
      <c r="D15" s="250"/>
      <c r="E15" s="250"/>
      <c r="F15" s="250"/>
      <c r="G15" s="250"/>
      <c r="H15" s="250"/>
      <c r="I15" s="250"/>
      <c r="J15" s="250"/>
      <c r="K15" s="250"/>
      <c r="L15" s="250"/>
    </row>
    <row r="16" spans="1:44" x14ac:dyDescent="0.25">
      <c r="A16" s="248" t="s">
        <v>7</v>
      </c>
      <c r="B16" s="248"/>
      <c r="C16" s="248"/>
      <c r="D16" s="248"/>
      <c r="E16" s="248"/>
      <c r="F16" s="248"/>
      <c r="G16" s="248"/>
      <c r="H16" s="248"/>
      <c r="I16" s="248"/>
      <c r="J16" s="248"/>
      <c r="K16" s="248"/>
      <c r="L16" s="248"/>
    </row>
    <row r="17" spans="1:12" ht="15.75" customHeight="1" x14ac:dyDescent="0.25">
      <c r="L17" s="112"/>
    </row>
    <row r="18" spans="1:12" x14ac:dyDescent="0.25">
      <c r="K18" s="113"/>
    </row>
    <row r="19" spans="1:12" ht="15.75" customHeight="1" x14ac:dyDescent="0.25">
      <c r="A19" s="349" t="s">
        <v>329</v>
      </c>
      <c r="B19" s="349"/>
      <c r="C19" s="349"/>
      <c r="D19" s="349"/>
      <c r="E19" s="349"/>
      <c r="F19" s="349"/>
      <c r="G19" s="349"/>
      <c r="H19" s="349"/>
      <c r="I19" s="349"/>
      <c r="J19" s="349"/>
      <c r="K19" s="349"/>
      <c r="L19" s="349"/>
    </row>
    <row r="20" spans="1:12" x14ac:dyDescent="0.25">
      <c r="A20" s="114"/>
      <c r="B20" s="114"/>
    </row>
    <row r="21" spans="1:12" ht="28.5" customHeight="1" x14ac:dyDescent="0.25">
      <c r="A21" s="350" t="s">
        <v>330</v>
      </c>
      <c r="B21" s="350" t="s">
        <v>331</v>
      </c>
      <c r="C21" s="351" t="s">
        <v>332</v>
      </c>
      <c r="D21" s="351"/>
      <c r="E21" s="351"/>
      <c r="F21" s="351"/>
      <c r="G21" s="351"/>
      <c r="H21" s="351"/>
      <c r="I21" s="350" t="s">
        <v>333</v>
      </c>
      <c r="J21" s="352" t="s">
        <v>334</v>
      </c>
      <c r="K21" s="350" t="s">
        <v>335</v>
      </c>
      <c r="L21" s="355" t="s">
        <v>336</v>
      </c>
    </row>
    <row r="22" spans="1:12" ht="58.5" customHeight="1" x14ac:dyDescent="0.25">
      <c r="A22" s="350"/>
      <c r="B22" s="350"/>
      <c r="C22" s="354" t="s">
        <v>337</v>
      </c>
      <c r="D22" s="354"/>
      <c r="E22" s="116"/>
      <c r="F22" s="117"/>
      <c r="G22" s="356" t="s">
        <v>338</v>
      </c>
      <c r="H22" s="357"/>
      <c r="I22" s="350"/>
      <c r="J22" s="353"/>
      <c r="K22" s="350"/>
      <c r="L22" s="355"/>
    </row>
    <row r="23" spans="1:12" ht="47.25" x14ac:dyDescent="0.25">
      <c r="A23" s="350"/>
      <c r="B23" s="350"/>
      <c r="C23" s="118" t="s">
        <v>339</v>
      </c>
      <c r="D23" s="118" t="s">
        <v>340</v>
      </c>
      <c r="E23" s="118" t="s">
        <v>339</v>
      </c>
      <c r="F23" s="118" t="s">
        <v>340</v>
      </c>
      <c r="G23" s="118" t="s">
        <v>339</v>
      </c>
      <c r="H23" s="118" t="s">
        <v>340</v>
      </c>
      <c r="I23" s="350"/>
      <c r="J23" s="354"/>
      <c r="K23" s="350"/>
      <c r="L23" s="355"/>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19"/>
      <c r="D25" s="120"/>
      <c r="E25" s="120"/>
      <c r="F25" s="120"/>
      <c r="G25" s="120"/>
      <c r="H25" s="120"/>
      <c r="I25" s="120"/>
      <c r="J25" s="120"/>
      <c r="K25" s="121"/>
      <c r="L25" s="74"/>
    </row>
    <row r="26" spans="1:12" ht="21.75" customHeight="1" x14ac:dyDescent="0.25">
      <c r="A26" s="118" t="s">
        <v>342</v>
      </c>
      <c r="B26" s="122" t="s">
        <v>343</v>
      </c>
      <c r="C26" s="123" t="s">
        <v>152</v>
      </c>
      <c r="D26" s="123" t="s">
        <v>152</v>
      </c>
      <c r="E26" s="123" t="s">
        <v>152</v>
      </c>
      <c r="F26" s="123" t="s">
        <v>152</v>
      </c>
      <c r="G26" s="123" t="s">
        <v>29</v>
      </c>
      <c r="H26" s="123" t="s">
        <v>29</v>
      </c>
      <c r="I26" s="120"/>
      <c r="J26" s="120"/>
      <c r="K26" s="121"/>
      <c r="L26" s="121"/>
    </row>
    <row r="27" spans="1:12" ht="39" customHeight="1" x14ac:dyDescent="0.25">
      <c r="A27" s="118" t="s">
        <v>344</v>
      </c>
      <c r="B27" s="122" t="s">
        <v>345</v>
      </c>
      <c r="C27" s="123" t="s">
        <v>152</v>
      </c>
      <c r="D27" s="123" t="s">
        <v>152</v>
      </c>
      <c r="E27" s="123" t="s">
        <v>152</v>
      </c>
      <c r="F27" s="123" t="s">
        <v>152</v>
      </c>
      <c r="G27" s="123" t="s">
        <v>29</v>
      </c>
      <c r="H27" s="123" t="s">
        <v>29</v>
      </c>
      <c r="I27" s="120"/>
      <c r="J27" s="120"/>
      <c r="K27" s="121"/>
      <c r="L27" s="121"/>
    </row>
    <row r="28" spans="1:12" ht="70.5" customHeight="1" x14ac:dyDescent="0.25">
      <c r="A28" s="118" t="s">
        <v>346</v>
      </c>
      <c r="B28" s="122" t="s">
        <v>347</v>
      </c>
      <c r="C28" s="123" t="s">
        <v>152</v>
      </c>
      <c r="D28" s="123" t="s">
        <v>152</v>
      </c>
      <c r="E28" s="123"/>
      <c r="F28" s="123"/>
      <c r="G28" s="123" t="s">
        <v>29</v>
      </c>
      <c r="H28" s="123" t="s">
        <v>29</v>
      </c>
      <c r="I28" s="120"/>
      <c r="J28" s="120"/>
      <c r="K28" s="121"/>
      <c r="L28" s="121"/>
    </row>
    <row r="29" spans="1:12" ht="54" customHeight="1" x14ac:dyDescent="0.25">
      <c r="A29" s="118" t="s">
        <v>348</v>
      </c>
      <c r="B29" s="122" t="s">
        <v>349</v>
      </c>
      <c r="C29" s="123" t="s">
        <v>152</v>
      </c>
      <c r="D29" s="123" t="s">
        <v>152</v>
      </c>
      <c r="E29" s="123"/>
      <c r="F29" s="123"/>
      <c r="G29" s="123" t="s">
        <v>29</v>
      </c>
      <c r="H29" s="123" t="s">
        <v>29</v>
      </c>
      <c r="I29" s="120"/>
      <c r="J29" s="120"/>
      <c r="K29" s="121"/>
      <c r="L29" s="121"/>
    </row>
    <row r="30" spans="1:12" ht="42" customHeight="1" x14ac:dyDescent="0.25">
      <c r="A30" s="118" t="s">
        <v>350</v>
      </c>
      <c r="B30" s="122" t="s">
        <v>351</v>
      </c>
      <c r="C30" s="123" t="s">
        <v>152</v>
      </c>
      <c r="D30" s="123" t="s">
        <v>152</v>
      </c>
      <c r="E30" s="123"/>
      <c r="F30" s="123"/>
      <c r="G30" s="123" t="s">
        <v>29</v>
      </c>
      <c r="H30" s="123" t="s">
        <v>29</v>
      </c>
      <c r="I30" s="120"/>
      <c r="J30" s="120"/>
      <c r="K30" s="121"/>
      <c r="L30" s="121"/>
    </row>
    <row r="31" spans="1:12" ht="37.5" customHeight="1" x14ac:dyDescent="0.25">
      <c r="A31" s="118" t="s">
        <v>352</v>
      </c>
      <c r="B31" s="124" t="s">
        <v>353</v>
      </c>
      <c r="C31" s="123" t="s">
        <v>152</v>
      </c>
      <c r="D31" s="123" t="s">
        <v>152</v>
      </c>
      <c r="E31" s="123"/>
      <c r="F31" s="123"/>
      <c r="G31" s="123" t="s">
        <v>29</v>
      </c>
      <c r="H31" s="123" t="s">
        <v>29</v>
      </c>
      <c r="I31" s="120"/>
      <c r="J31" s="120"/>
      <c r="K31" s="121"/>
      <c r="L31" s="121"/>
    </row>
    <row r="32" spans="1:12" ht="31.5" x14ac:dyDescent="0.25">
      <c r="A32" s="118" t="s">
        <v>354</v>
      </c>
      <c r="B32" s="124" t="s">
        <v>355</v>
      </c>
      <c r="C32" s="123" t="s">
        <v>152</v>
      </c>
      <c r="D32" s="123" t="s">
        <v>152</v>
      </c>
      <c r="E32" s="123"/>
      <c r="F32" s="123"/>
      <c r="G32" s="123" t="s">
        <v>29</v>
      </c>
      <c r="H32" s="123" t="s">
        <v>29</v>
      </c>
      <c r="I32" s="120"/>
      <c r="J32" s="120"/>
      <c r="K32" s="121"/>
      <c r="L32" s="121"/>
    </row>
    <row r="33" spans="1:12" ht="37.5" customHeight="1" x14ac:dyDescent="0.25">
      <c r="A33" s="118" t="s">
        <v>356</v>
      </c>
      <c r="B33" s="124" t="s">
        <v>357</v>
      </c>
      <c r="C33" s="123" t="s">
        <v>152</v>
      </c>
      <c r="D33" s="123" t="s">
        <v>152</v>
      </c>
      <c r="E33" s="123"/>
      <c r="F33" s="123"/>
      <c r="G33" s="123" t="s">
        <v>29</v>
      </c>
      <c r="H33" s="123" t="s">
        <v>29</v>
      </c>
      <c r="I33" s="120"/>
      <c r="J33" s="120"/>
      <c r="K33" s="121"/>
      <c r="L33" s="121"/>
    </row>
    <row r="34" spans="1:12" ht="47.25" customHeight="1" x14ac:dyDescent="0.25">
      <c r="A34" s="118" t="s">
        <v>358</v>
      </c>
      <c r="B34" s="124" t="s">
        <v>359</v>
      </c>
      <c r="C34" s="123" t="s">
        <v>152</v>
      </c>
      <c r="D34" s="123" t="s">
        <v>152</v>
      </c>
      <c r="E34" s="123"/>
      <c r="F34" s="123"/>
      <c r="G34" s="123" t="s">
        <v>29</v>
      </c>
      <c r="H34" s="123" t="s">
        <v>29</v>
      </c>
      <c r="I34" s="125"/>
      <c r="J34" s="125"/>
      <c r="K34" s="125"/>
      <c r="L34" s="121"/>
    </row>
    <row r="35" spans="1:12" ht="49.5" customHeight="1" x14ac:dyDescent="0.25">
      <c r="A35" s="118" t="s">
        <v>360</v>
      </c>
      <c r="B35" s="124" t="s">
        <v>361</v>
      </c>
      <c r="C35" s="123" t="s">
        <v>152</v>
      </c>
      <c r="D35" s="123" t="s">
        <v>152</v>
      </c>
      <c r="E35" s="123"/>
      <c r="F35" s="123"/>
      <c r="G35" s="123" t="s">
        <v>29</v>
      </c>
      <c r="H35" s="123" t="s">
        <v>29</v>
      </c>
      <c r="I35" s="125"/>
      <c r="J35" s="125"/>
      <c r="K35" s="125"/>
      <c r="L35" s="121"/>
    </row>
    <row r="36" spans="1:12" ht="37.5" customHeight="1" x14ac:dyDescent="0.25">
      <c r="A36" s="118" t="s">
        <v>362</v>
      </c>
      <c r="B36" s="124" t="s">
        <v>363</v>
      </c>
      <c r="C36" s="123" t="s">
        <v>152</v>
      </c>
      <c r="D36" s="123" t="s">
        <v>152</v>
      </c>
      <c r="E36" s="126"/>
      <c r="F36" s="127"/>
      <c r="G36" s="123" t="s">
        <v>29</v>
      </c>
      <c r="H36" s="123" t="s">
        <v>29</v>
      </c>
      <c r="I36" s="128"/>
      <c r="J36" s="128"/>
      <c r="K36" s="121"/>
      <c r="L36" s="121"/>
    </row>
    <row r="37" spans="1:12" x14ac:dyDescent="0.25">
      <c r="A37" s="118" t="s">
        <v>364</v>
      </c>
      <c r="B37" s="124" t="s">
        <v>365</v>
      </c>
      <c r="C37" s="123" t="s">
        <v>152</v>
      </c>
      <c r="D37" s="123" t="s">
        <v>152</v>
      </c>
      <c r="E37" s="126"/>
      <c r="F37" s="127"/>
      <c r="G37" s="123" t="s">
        <v>29</v>
      </c>
      <c r="H37" s="123" t="s">
        <v>29</v>
      </c>
      <c r="I37" s="128"/>
      <c r="J37" s="128"/>
      <c r="K37" s="121"/>
      <c r="L37" s="121"/>
    </row>
    <row r="38" spans="1:12" x14ac:dyDescent="0.25">
      <c r="A38" s="118" t="s">
        <v>607</v>
      </c>
      <c r="B38" s="119" t="s">
        <v>366</v>
      </c>
      <c r="C38" s="123" t="s">
        <v>152</v>
      </c>
      <c r="D38" s="123" t="s">
        <v>152</v>
      </c>
      <c r="E38" s="127"/>
      <c r="F38" s="127"/>
      <c r="G38" s="127"/>
      <c r="H38" s="127"/>
      <c r="I38" s="121"/>
      <c r="J38" s="121"/>
      <c r="K38" s="121"/>
      <c r="L38" s="121"/>
    </row>
    <row r="39" spans="1:12" ht="63" x14ac:dyDescent="0.25">
      <c r="A39" s="118">
        <v>2</v>
      </c>
      <c r="B39" s="124" t="s">
        <v>368</v>
      </c>
      <c r="C39" s="123" t="s">
        <v>152</v>
      </c>
      <c r="D39" s="123" t="s">
        <v>152</v>
      </c>
      <c r="E39" s="127"/>
      <c r="F39" s="127"/>
      <c r="G39" s="123" t="s">
        <v>29</v>
      </c>
      <c r="H39" s="123" t="s">
        <v>29</v>
      </c>
      <c r="I39" s="121"/>
      <c r="J39" s="121"/>
      <c r="K39" s="121"/>
      <c r="L39" s="121"/>
    </row>
    <row r="40" spans="1:12" ht="33.75" customHeight="1" x14ac:dyDescent="0.25">
      <c r="A40" s="118" t="s">
        <v>367</v>
      </c>
      <c r="B40" s="124" t="s">
        <v>370</v>
      </c>
      <c r="C40" s="123" t="s">
        <v>152</v>
      </c>
      <c r="D40" s="123" t="s">
        <v>152</v>
      </c>
      <c r="E40" s="127"/>
      <c r="F40" s="127"/>
      <c r="G40" s="129">
        <v>45746</v>
      </c>
      <c r="H40" s="129">
        <v>45961</v>
      </c>
      <c r="I40" s="130"/>
      <c r="J40" s="130"/>
      <c r="K40" s="121"/>
      <c r="L40" s="121"/>
    </row>
    <row r="41" spans="1:12" ht="39.75" customHeight="1" x14ac:dyDescent="0.25">
      <c r="A41" s="118" t="s">
        <v>369</v>
      </c>
      <c r="B41" s="119" t="s">
        <v>371</v>
      </c>
      <c r="C41" s="123" t="s">
        <v>152</v>
      </c>
      <c r="D41" s="123" t="s">
        <v>152</v>
      </c>
      <c r="E41" s="127"/>
      <c r="F41" s="127"/>
      <c r="G41" s="127"/>
      <c r="H41" s="127"/>
      <c r="I41" s="121"/>
      <c r="J41" s="121"/>
      <c r="K41" s="121"/>
      <c r="L41" s="121"/>
    </row>
    <row r="42" spans="1:12" ht="58.5" customHeight="1" x14ac:dyDescent="0.25">
      <c r="A42" s="118">
        <v>3</v>
      </c>
      <c r="B42" s="124" t="s">
        <v>373</v>
      </c>
      <c r="C42" s="123" t="s">
        <v>152</v>
      </c>
      <c r="D42" s="123" t="s">
        <v>152</v>
      </c>
      <c r="E42" s="127"/>
      <c r="F42" s="127"/>
      <c r="G42" s="123" t="s">
        <v>29</v>
      </c>
      <c r="H42" s="123" t="s">
        <v>29</v>
      </c>
      <c r="I42" s="121"/>
      <c r="J42" s="121"/>
      <c r="K42" s="121"/>
      <c r="L42" s="121"/>
    </row>
    <row r="43" spans="1:12" ht="34.5" customHeight="1" x14ac:dyDescent="0.25">
      <c r="A43" s="118" t="s">
        <v>372</v>
      </c>
      <c r="B43" s="124" t="s">
        <v>375</v>
      </c>
      <c r="C43" s="123" t="s">
        <v>152</v>
      </c>
      <c r="D43" s="123" t="s">
        <v>152</v>
      </c>
      <c r="E43" s="127"/>
      <c r="F43" s="127"/>
      <c r="G43" s="123" t="s">
        <v>29</v>
      </c>
      <c r="H43" s="123" t="s">
        <v>29</v>
      </c>
      <c r="I43" s="121"/>
      <c r="J43" s="121"/>
      <c r="K43" s="121"/>
      <c r="L43" s="121"/>
    </row>
    <row r="44" spans="1:12" ht="24.75" customHeight="1" x14ac:dyDescent="0.25">
      <c r="A44" s="118" t="s">
        <v>374</v>
      </c>
      <c r="B44" s="124" t="s">
        <v>377</v>
      </c>
      <c r="C44" s="123" t="s">
        <v>152</v>
      </c>
      <c r="D44" s="123" t="s">
        <v>152</v>
      </c>
      <c r="E44" s="127"/>
      <c r="F44" s="127"/>
      <c r="G44" s="123" t="s">
        <v>29</v>
      </c>
      <c r="H44" s="123" t="s">
        <v>29</v>
      </c>
      <c r="I44" s="121"/>
      <c r="J44" s="121"/>
      <c r="K44" s="121"/>
      <c r="L44" s="121"/>
    </row>
    <row r="45" spans="1:12" ht="90.75" customHeight="1" x14ac:dyDescent="0.25">
      <c r="A45" s="118" t="s">
        <v>376</v>
      </c>
      <c r="B45" s="124" t="s">
        <v>379</v>
      </c>
      <c r="C45" s="123" t="s">
        <v>152</v>
      </c>
      <c r="D45" s="123" t="s">
        <v>152</v>
      </c>
      <c r="E45" s="127"/>
      <c r="F45" s="127"/>
      <c r="G45" s="123" t="s">
        <v>29</v>
      </c>
      <c r="H45" s="123" t="s">
        <v>29</v>
      </c>
      <c r="I45" s="121"/>
      <c r="J45" s="121"/>
      <c r="K45" s="121"/>
      <c r="L45" s="121"/>
    </row>
    <row r="46" spans="1:12" ht="167.25" customHeight="1" x14ac:dyDescent="0.25">
      <c r="A46" s="118" t="s">
        <v>378</v>
      </c>
      <c r="B46" s="124" t="s">
        <v>381</v>
      </c>
      <c r="C46" s="123" t="s">
        <v>152</v>
      </c>
      <c r="D46" s="123" t="s">
        <v>152</v>
      </c>
      <c r="E46" s="127"/>
      <c r="F46" s="127"/>
      <c r="G46" s="123" t="s">
        <v>29</v>
      </c>
      <c r="H46" s="123" t="s">
        <v>29</v>
      </c>
      <c r="I46" s="121"/>
      <c r="J46" s="121"/>
      <c r="K46" s="121"/>
      <c r="L46" s="121"/>
    </row>
    <row r="47" spans="1:12" ht="30.75" customHeight="1" x14ac:dyDescent="0.25">
      <c r="A47" s="118" t="s">
        <v>380</v>
      </c>
      <c r="B47" s="124" t="s">
        <v>382</v>
      </c>
      <c r="C47" s="123" t="s">
        <v>152</v>
      </c>
      <c r="D47" s="123" t="s">
        <v>152</v>
      </c>
      <c r="E47" s="127"/>
      <c r="F47" s="127"/>
      <c r="G47" s="123" t="s">
        <v>29</v>
      </c>
      <c r="H47" s="123" t="s">
        <v>29</v>
      </c>
      <c r="I47" s="121"/>
      <c r="J47" s="121"/>
      <c r="K47" s="121"/>
      <c r="L47" s="121"/>
    </row>
    <row r="48" spans="1:12" ht="37.5" customHeight="1" x14ac:dyDescent="0.25">
      <c r="A48" s="118" t="s">
        <v>608</v>
      </c>
      <c r="B48" s="119" t="s">
        <v>383</v>
      </c>
      <c r="C48" s="123" t="s">
        <v>152</v>
      </c>
      <c r="D48" s="123" t="s">
        <v>152</v>
      </c>
      <c r="E48" s="127"/>
      <c r="F48" s="127"/>
      <c r="G48" s="127"/>
      <c r="H48" s="127"/>
      <c r="I48" s="121"/>
      <c r="J48" s="121"/>
      <c r="K48" s="121"/>
      <c r="L48" s="121"/>
    </row>
    <row r="49" spans="1:12" ht="35.25" customHeight="1" x14ac:dyDescent="0.25">
      <c r="A49" s="118">
        <v>4</v>
      </c>
      <c r="B49" s="124" t="s">
        <v>385</v>
      </c>
      <c r="C49" s="123" t="s">
        <v>152</v>
      </c>
      <c r="D49" s="123" t="s">
        <v>152</v>
      </c>
      <c r="E49" s="127"/>
      <c r="F49" s="127"/>
      <c r="G49" s="123" t="s">
        <v>29</v>
      </c>
      <c r="H49" s="123" t="s">
        <v>29</v>
      </c>
      <c r="I49" s="121"/>
      <c r="J49" s="121"/>
      <c r="K49" s="121"/>
      <c r="L49" s="121"/>
    </row>
    <row r="50" spans="1:12" ht="86.25" customHeight="1" x14ac:dyDescent="0.25">
      <c r="A50" s="118" t="s">
        <v>384</v>
      </c>
      <c r="B50" s="124" t="s">
        <v>387</v>
      </c>
      <c r="C50" s="123" t="s">
        <v>152</v>
      </c>
      <c r="D50" s="123" t="s">
        <v>152</v>
      </c>
      <c r="E50" s="127"/>
      <c r="F50" s="127"/>
      <c r="G50" s="123" t="s">
        <v>29</v>
      </c>
      <c r="H50" s="123" t="s">
        <v>29</v>
      </c>
      <c r="I50" s="121"/>
      <c r="J50" s="121"/>
      <c r="K50" s="121"/>
      <c r="L50" s="121"/>
    </row>
    <row r="51" spans="1:12" ht="77.25" customHeight="1" x14ac:dyDescent="0.25">
      <c r="A51" s="118" t="s">
        <v>386</v>
      </c>
      <c r="B51" s="124" t="s">
        <v>389</v>
      </c>
      <c r="C51" s="123" t="s">
        <v>152</v>
      </c>
      <c r="D51" s="123" t="s">
        <v>152</v>
      </c>
      <c r="E51" s="127"/>
      <c r="F51" s="127"/>
      <c r="G51" s="123" t="s">
        <v>29</v>
      </c>
      <c r="H51" s="123" t="s">
        <v>29</v>
      </c>
      <c r="I51" s="121"/>
      <c r="J51" s="121"/>
      <c r="K51" s="121"/>
      <c r="L51" s="121"/>
    </row>
    <row r="52" spans="1:12" ht="71.25" customHeight="1" x14ac:dyDescent="0.25">
      <c r="A52" s="118" t="s">
        <v>388</v>
      </c>
      <c r="B52" s="124" t="s">
        <v>391</v>
      </c>
      <c r="C52" s="123" t="s">
        <v>152</v>
      </c>
      <c r="D52" s="123" t="s">
        <v>152</v>
      </c>
      <c r="E52" s="127"/>
      <c r="F52" s="127"/>
      <c r="G52" s="123" t="s">
        <v>29</v>
      </c>
      <c r="H52" s="123" t="s">
        <v>29</v>
      </c>
      <c r="I52" s="121"/>
      <c r="J52" s="121"/>
      <c r="K52" s="121"/>
      <c r="L52" s="121"/>
    </row>
    <row r="53" spans="1:12" ht="48" customHeight="1" x14ac:dyDescent="0.25">
      <c r="A53" s="118" t="s">
        <v>390</v>
      </c>
      <c r="B53" s="131" t="s">
        <v>393</v>
      </c>
      <c r="C53" s="123" t="s">
        <v>152</v>
      </c>
      <c r="D53" s="123" t="s">
        <v>152</v>
      </c>
      <c r="E53" s="127"/>
      <c r="F53" s="127"/>
      <c r="G53" s="129">
        <v>45746</v>
      </c>
      <c r="H53" s="129">
        <v>45961</v>
      </c>
      <c r="I53" s="130"/>
      <c r="J53" s="130"/>
      <c r="K53" s="121"/>
      <c r="L53" s="121"/>
    </row>
    <row r="54" spans="1:12" ht="46.5" customHeight="1" x14ac:dyDescent="0.25">
      <c r="A54" s="118" t="s">
        <v>392</v>
      </c>
      <c r="B54" s="124" t="s">
        <v>394</v>
      </c>
      <c r="C54" s="123" t="s">
        <v>152</v>
      </c>
      <c r="D54" s="123" t="s">
        <v>152</v>
      </c>
      <c r="E54" s="127"/>
      <c r="F54" s="127"/>
      <c r="G54" s="123" t="s">
        <v>29</v>
      </c>
      <c r="H54" s="123" t="s">
        <v>29</v>
      </c>
      <c r="I54" s="121"/>
      <c r="J54" s="121"/>
      <c r="K54" s="121"/>
      <c r="L54" s="121"/>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abSelected="1" view="pageBreakPreview" topLeftCell="B20" zoomScale="82" zoomScaleNormal="80" zoomScaleSheetLayoutView="82" workbookViewId="0">
      <selection activeCell="E37" sqref="E37"/>
    </sheetView>
  </sheetViews>
  <sheetFormatPr defaultColWidth="9.140625" defaultRowHeight="15.75" x14ac:dyDescent="0.25"/>
  <cols>
    <col min="1" max="1" width="9.140625" style="111"/>
    <col min="2" max="2" width="57.85546875" style="111" bestFit="1" customWidth="1"/>
    <col min="3" max="3" width="13" style="111" bestFit="1" customWidth="1"/>
    <col min="4" max="4" width="17.85546875" style="111" bestFit="1" customWidth="1"/>
    <col min="5" max="5" width="20.42578125" style="111" bestFit="1" customWidth="1"/>
    <col min="6" max="6" width="18.7109375" style="111" bestFit="1" customWidth="1"/>
    <col min="7" max="7" width="12.85546875" style="111" bestFit="1" customWidth="1"/>
    <col min="8" max="8" width="8.28515625" style="231" bestFit="1" customWidth="1"/>
    <col min="9" max="9" width="6.140625" style="231" bestFit="1" customWidth="1"/>
    <col min="10" max="10" width="10.140625" style="231" bestFit="1" customWidth="1"/>
    <col min="11" max="11" width="6.140625" style="231" bestFit="1" customWidth="1"/>
    <col min="12" max="12" width="8.5703125" style="231" bestFit="1" customWidth="1"/>
    <col min="13" max="13" width="6.140625" style="231" bestFit="1" customWidth="1"/>
    <col min="14" max="14" width="10.42578125" style="231" bestFit="1" customWidth="1"/>
    <col min="15" max="15" width="6.140625" style="231" bestFit="1" customWidth="1"/>
    <col min="16" max="16" width="9.7109375" style="231" bestFit="1" customWidth="1"/>
    <col min="17" max="17" width="6.140625" style="231" bestFit="1" customWidth="1"/>
    <col min="18" max="18" width="11" style="231" bestFit="1" customWidth="1"/>
    <col min="19" max="19" width="6.85546875" style="231" bestFit="1" customWidth="1"/>
    <col min="20" max="20" width="9.85546875" style="231" bestFit="1" customWidth="1"/>
    <col min="21" max="21" width="6.140625" style="231" bestFit="1" customWidth="1"/>
    <col min="22" max="22" width="9.7109375" style="231" bestFit="1" customWidth="1"/>
    <col min="23" max="25" width="6.140625" style="231" bestFit="1" customWidth="1"/>
    <col min="26" max="26" width="10.42578125" style="231" bestFit="1" customWidth="1"/>
    <col min="27" max="27" width="6.140625" style="111" bestFit="1" customWidth="1"/>
    <col min="28" max="28" width="13.140625" style="111" bestFit="1" customWidth="1"/>
    <col min="29" max="29" width="15.5703125" style="111" bestFit="1" customWidth="1"/>
    <col min="30" max="16384" width="9.140625" style="111"/>
  </cols>
  <sheetData>
    <row r="1" spans="1:29" ht="18.75" x14ac:dyDescent="0.25">
      <c r="AC1" s="5" t="s">
        <v>0</v>
      </c>
    </row>
    <row r="2" spans="1:29" ht="18.75" x14ac:dyDescent="0.3">
      <c r="AC2" s="7" t="s">
        <v>1</v>
      </c>
    </row>
    <row r="3" spans="1:29" ht="18.75" x14ac:dyDescent="0.3">
      <c r="AC3" s="7" t="s">
        <v>2</v>
      </c>
    </row>
    <row r="4" spans="1:29" ht="18.75" customHeight="1" x14ac:dyDescent="0.25">
      <c r="A4" s="372" t="str">
        <f>'1. паспорт местоположение'!A5:C5</f>
        <v>Год раскрытия информации: 2022 год</v>
      </c>
      <c r="B4" s="372"/>
      <c r="C4" s="372"/>
      <c r="D4" s="372"/>
      <c r="E4" s="372"/>
      <c r="F4" s="372"/>
      <c r="G4" s="372"/>
      <c r="H4" s="372"/>
      <c r="I4" s="372"/>
      <c r="J4" s="372"/>
      <c r="K4" s="372"/>
      <c r="L4" s="372"/>
      <c r="M4" s="372"/>
      <c r="N4" s="372"/>
      <c r="O4" s="372"/>
      <c r="P4" s="372"/>
      <c r="Q4" s="372"/>
      <c r="R4" s="372"/>
      <c r="S4" s="372"/>
      <c r="T4" s="372"/>
      <c r="U4" s="372"/>
      <c r="V4" s="372"/>
      <c r="W4" s="372"/>
      <c r="X4" s="372"/>
      <c r="Y4" s="372"/>
      <c r="Z4" s="372"/>
      <c r="AA4" s="372"/>
      <c r="AB4" s="372"/>
      <c r="AC4" s="372"/>
    </row>
    <row r="5" spans="1:29" ht="18.75" x14ac:dyDescent="0.3">
      <c r="AC5" s="7"/>
    </row>
    <row r="6" spans="1:29" ht="18.75" x14ac:dyDescent="0.25">
      <c r="A6" s="373" t="s">
        <v>3</v>
      </c>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373"/>
      <c r="AB6" s="373"/>
      <c r="AC6" s="373"/>
    </row>
    <row r="7" spans="1:29" ht="18.75" x14ac:dyDescent="0.25">
      <c r="A7" s="232"/>
      <c r="B7" s="232"/>
      <c r="C7" s="232"/>
      <c r="D7" s="232"/>
      <c r="E7" s="232"/>
      <c r="F7" s="232"/>
      <c r="G7" s="232"/>
      <c r="H7" s="233"/>
      <c r="I7" s="233"/>
      <c r="J7" s="233"/>
      <c r="K7" s="233"/>
      <c r="L7" s="233"/>
      <c r="M7" s="233"/>
      <c r="N7" s="233"/>
      <c r="O7" s="233"/>
      <c r="P7" s="233"/>
      <c r="Q7" s="233"/>
      <c r="R7" s="233"/>
      <c r="S7" s="233"/>
      <c r="T7" s="233"/>
      <c r="U7" s="233"/>
      <c r="V7" s="233"/>
      <c r="W7" s="233"/>
      <c r="X7" s="233"/>
      <c r="Y7" s="233"/>
      <c r="Z7" s="233"/>
      <c r="AA7" s="132"/>
      <c r="AB7" s="132"/>
      <c r="AC7" s="132"/>
    </row>
    <row r="8" spans="1:29" x14ac:dyDescent="0.25">
      <c r="A8" s="374" t="str">
        <f>'1. паспорт местоположение'!A9:C9</f>
        <v>АО "Россети Тюмень"</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c r="AB8" s="374"/>
      <c r="AC8" s="374"/>
    </row>
    <row r="9" spans="1:29" ht="18.75" customHeight="1" x14ac:dyDescent="0.25">
      <c r="A9" s="366" t="s">
        <v>5</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row>
    <row r="10" spans="1:29" ht="18.75" x14ac:dyDescent="0.25">
      <c r="A10" s="232"/>
      <c r="B10" s="232"/>
      <c r="C10" s="232"/>
      <c r="D10" s="232"/>
      <c r="E10" s="232"/>
      <c r="F10" s="232"/>
      <c r="G10" s="232"/>
      <c r="H10" s="233"/>
      <c r="I10" s="233"/>
      <c r="J10" s="233"/>
      <c r="K10" s="233"/>
      <c r="L10" s="233"/>
      <c r="M10" s="233"/>
      <c r="N10" s="233"/>
      <c r="O10" s="233"/>
      <c r="P10" s="233"/>
      <c r="Q10" s="233"/>
      <c r="R10" s="233"/>
      <c r="S10" s="233"/>
      <c r="T10" s="233"/>
      <c r="U10" s="233"/>
      <c r="V10" s="233"/>
      <c r="W10" s="233"/>
      <c r="X10" s="233"/>
      <c r="Y10" s="233"/>
      <c r="Z10" s="233"/>
      <c r="AA10" s="132"/>
      <c r="AB10" s="132"/>
      <c r="AC10" s="132"/>
    </row>
    <row r="11" spans="1:29" x14ac:dyDescent="0.25">
      <c r="A11" s="374" t="str">
        <f>'1. паспорт местоположение'!A12:C12</f>
        <v>M_PK2100.01.07</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row>
    <row r="12" spans="1:29" x14ac:dyDescent="0.25">
      <c r="A12" s="366" t="s">
        <v>6</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row>
    <row r="13" spans="1:29" ht="16.5" customHeight="1" x14ac:dyDescent="0.3">
      <c r="A13" s="234"/>
      <c r="B13" s="234"/>
      <c r="C13" s="234"/>
      <c r="D13" s="234"/>
      <c r="E13" s="234"/>
      <c r="F13" s="234"/>
      <c r="G13" s="234"/>
      <c r="H13" s="235"/>
      <c r="I13" s="235"/>
      <c r="J13" s="235"/>
      <c r="K13" s="235"/>
      <c r="L13" s="235"/>
      <c r="M13" s="235"/>
      <c r="N13" s="235"/>
      <c r="O13" s="235"/>
      <c r="P13" s="235"/>
      <c r="Q13" s="235"/>
      <c r="R13" s="235"/>
      <c r="S13" s="235"/>
      <c r="T13" s="235"/>
      <c r="U13" s="235"/>
      <c r="V13" s="235"/>
      <c r="W13" s="235"/>
      <c r="X13" s="235"/>
      <c r="Y13" s="235"/>
      <c r="Z13" s="235"/>
      <c r="AA13" s="133"/>
      <c r="AB13" s="133"/>
      <c r="AC13" s="133"/>
    </row>
    <row r="14" spans="1:29" ht="58.5" customHeight="1" x14ac:dyDescent="0.25">
      <c r="A14" s="365"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row>
    <row r="15" spans="1:29" ht="15.75" customHeight="1" x14ac:dyDescent="0.25">
      <c r="A15" s="366" t="s">
        <v>7</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row>
    <row r="18" spans="1:34" x14ac:dyDescent="0.25">
      <c r="A18" s="368" t="s">
        <v>395</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row>
    <row r="20" spans="1:34" s="134" customFormat="1" ht="33" customHeight="1" x14ac:dyDescent="0.25">
      <c r="A20" s="369" t="s">
        <v>396</v>
      </c>
      <c r="B20" s="369" t="s">
        <v>397</v>
      </c>
      <c r="C20" s="364" t="s">
        <v>398</v>
      </c>
      <c r="D20" s="364"/>
      <c r="E20" s="351" t="s">
        <v>399</v>
      </c>
      <c r="F20" s="351"/>
      <c r="G20" s="369" t="s">
        <v>616</v>
      </c>
      <c r="H20" s="358" t="s">
        <v>617</v>
      </c>
      <c r="I20" s="359"/>
      <c r="J20" s="359"/>
      <c r="K20" s="359"/>
      <c r="L20" s="358" t="s">
        <v>618</v>
      </c>
      <c r="M20" s="359"/>
      <c r="N20" s="359"/>
      <c r="O20" s="359"/>
      <c r="P20" s="358" t="s">
        <v>619</v>
      </c>
      <c r="Q20" s="359"/>
      <c r="R20" s="359"/>
      <c r="S20" s="359"/>
      <c r="T20" s="358" t="s">
        <v>620</v>
      </c>
      <c r="U20" s="359"/>
      <c r="V20" s="359"/>
      <c r="W20" s="359"/>
      <c r="X20" s="358" t="s">
        <v>621</v>
      </c>
      <c r="Y20" s="359"/>
      <c r="Z20" s="359"/>
      <c r="AA20" s="359"/>
      <c r="AB20" s="360" t="s">
        <v>400</v>
      </c>
      <c r="AC20" s="361"/>
    </row>
    <row r="21" spans="1:34" s="134" customFormat="1" ht="81.75" customHeight="1" x14ac:dyDescent="0.25">
      <c r="A21" s="370"/>
      <c r="B21" s="370"/>
      <c r="C21" s="364"/>
      <c r="D21" s="364"/>
      <c r="E21" s="351"/>
      <c r="F21" s="351"/>
      <c r="G21" s="370"/>
      <c r="H21" s="364" t="s">
        <v>337</v>
      </c>
      <c r="I21" s="364"/>
      <c r="J21" s="364" t="s">
        <v>402</v>
      </c>
      <c r="K21" s="364"/>
      <c r="L21" s="364" t="s">
        <v>337</v>
      </c>
      <c r="M21" s="364"/>
      <c r="N21" s="364" t="s">
        <v>402</v>
      </c>
      <c r="O21" s="364"/>
      <c r="P21" s="364" t="s">
        <v>337</v>
      </c>
      <c r="Q21" s="364"/>
      <c r="R21" s="364" t="s">
        <v>402</v>
      </c>
      <c r="S21" s="364"/>
      <c r="T21" s="364" t="s">
        <v>337</v>
      </c>
      <c r="U21" s="364"/>
      <c r="V21" s="364" t="s">
        <v>402</v>
      </c>
      <c r="W21" s="364"/>
      <c r="X21" s="364" t="s">
        <v>337</v>
      </c>
      <c r="Y21" s="364"/>
      <c r="Z21" s="364" t="s">
        <v>402</v>
      </c>
      <c r="AA21" s="364"/>
      <c r="AB21" s="362"/>
      <c r="AC21" s="363"/>
    </row>
    <row r="22" spans="1:34" s="134" customFormat="1" ht="89.25" customHeight="1" x14ac:dyDescent="0.3">
      <c r="A22" s="371"/>
      <c r="B22" s="371"/>
      <c r="C22" s="236" t="s">
        <v>337</v>
      </c>
      <c r="D22" s="236" t="s">
        <v>402</v>
      </c>
      <c r="E22" s="237" t="s">
        <v>622</v>
      </c>
      <c r="F22" s="237" t="s">
        <v>623</v>
      </c>
      <c r="G22" s="371"/>
      <c r="H22" s="238" t="s">
        <v>403</v>
      </c>
      <c r="I22" s="238" t="s">
        <v>404</v>
      </c>
      <c r="J22" s="238" t="s">
        <v>403</v>
      </c>
      <c r="K22" s="238" t="s">
        <v>404</v>
      </c>
      <c r="L22" s="238" t="s">
        <v>403</v>
      </c>
      <c r="M22" s="238" t="s">
        <v>404</v>
      </c>
      <c r="N22" s="238" t="s">
        <v>403</v>
      </c>
      <c r="O22" s="238" t="s">
        <v>404</v>
      </c>
      <c r="P22" s="238" t="s">
        <v>403</v>
      </c>
      <c r="Q22" s="238" t="s">
        <v>404</v>
      </c>
      <c r="R22" s="238" t="s">
        <v>403</v>
      </c>
      <c r="S22" s="238" t="s">
        <v>404</v>
      </c>
      <c r="T22" s="238" t="s">
        <v>403</v>
      </c>
      <c r="U22" s="238" t="s">
        <v>404</v>
      </c>
      <c r="V22" s="238" t="s">
        <v>403</v>
      </c>
      <c r="W22" s="238" t="s">
        <v>404</v>
      </c>
      <c r="X22" s="238" t="s">
        <v>403</v>
      </c>
      <c r="Y22" s="238" t="s">
        <v>404</v>
      </c>
      <c r="Z22" s="238" t="s">
        <v>403</v>
      </c>
      <c r="AA22" s="238" t="s">
        <v>404</v>
      </c>
      <c r="AB22" s="236" t="s">
        <v>405</v>
      </c>
      <c r="AC22" s="236" t="s">
        <v>402</v>
      </c>
      <c r="AE22" s="135"/>
      <c r="AF22" s="135"/>
      <c r="AG22" s="135"/>
      <c r="AH22" s="135"/>
    </row>
    <row r="23" spans="1:34" s="134" customFormat="1" ht="19.5" customHeight="1" x14ac:dyDescent="0.25">
      <c r="A23" s="230">
        <v>1</v>
      </c>
      <c r="B23" s="230">
        <v>2</v>
      </c>
      <c r="C23" s="230">
        <v>3</v>
      </c>
      <c r="D23" s="230">
        <v>4</v>
      </c>
      <c r="E23" s="230">
        <v>5</v>
      </c>
      <c r="F23" s="230">
        <v>6</v>
      </c>
      <c r="G23" s="230">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0">
        <v>27</v>
      </c>
      <c r="AB23" s="230">
        <v>28</v>
      </c>
      <c r="AC23" s="230">
        <v>29</v>
      </c>
    </row>
    <row r="24" spans="1:34" s="134" customFormat="1" ht="47.25" customHeight="1" x14ac:dyDescent="0.25">
      <c r="A24" s="136">
        <v>1</v>
      </c>
      <c r="B24" s="137" t="s">
        <v>406</v>
      </c>
      <c r="C24" s="244">
        <v>0</v>
      </c>
      <c r="D24" s="240">
        <f>D30*1.2</f>
        <v>17.7870350544516</v>
      </c>
      <c r="E24" s="240">
        <f>D24</f>
        <v>17.7870350544516</v>
      </c>
      <c r="F24" s="240">
        <f>D24</f>
        <v>17.7870350544516</v>
      </c>
      <c r="G24" s="244">
        <v>0</v>
      </c>
      <c r="H24" s="244">
        <v>0</v>
      </c>
      <c r="I24" s="241"/>
      <c r="J24" s="244">
        <v>0</v>
      </c>
      <c r="K24" s="241"/>
      <c r="L24" s="244">
        <v>0</v>
      </c>
      <c r="M24" s="241"/>
      <c r="N24" s="244">
        <v>0</v>
      </c>
      <c r="O24" s="241"/>
      <c r="P24" s="244">
        <v>0</v>
      </c>
      <c r="Q24" s="241"/>
      <c r="R24" s="241">
        <f t="shared" ref="R24" si="0">R30*1.2</f>
        <v>17.7870350544516</v>
      </c>
      <c r="S24" s="241"/>
      <c r="T24" s="244">
        <v>0</v>
      </c>
      <c r="U24" s="241"/>
      <c r="V24" s="244">
        <v>0</v>
      </c>
      <c r="W24" s="241"/>
      <c r="X24" s="244">
        <v>0</v>
      </c>
      <c r="Y24" s="241"/>
      <c r="Z24" s="244">
        <v>0</v>
      </c>
      <c r="AA24" s="240"/>
      <c r="AB24" s="244">
        <v>0</v>
      </c>
      <c r="AC24" s="240">
        <f>J24+N24+R24+V24+Z24</f>
        <v>17.7870350544516</v>
      </c>
    </row>
    <row r="25" spans="1:34" s="134" customFormat="1" ht="24" customHeight="1" x14ac:dyDescent="0.25">
      <c r="A25" s="138" t="s">
        <v>407</v>
      </c>
      <c r="B25" s="139" t="s">
        <v>408</v>
      </c>
      <c r="C25" s="244">
        <v>0</v>
      </c>
      <c r="D25" s="240">
        <v>0</v>
      </c>
      <c r="E25" s="240">
        <v>0</v>
      </c>
      <c r="F25" s="240">
        <v>0</v>
      </c>
      <c r="G25" s="244">
        <v>0</v>
      </c>
      <c r="H25" s="244">
        <v>0</v>
      </c>
      <c r="I25" s="241"/>
      <c r="J25" s="244">
        <v>0</v>
      </c>
      <c r="K25" s="241"/>
      <c r="L25" s="244">
        <v>0</v>
      </c>
      <c r="M25" s="241"/>
      <c r="N25" s="244">
        <v>0</v>
      </c>
      <c r="O25" s="241"/>
      <c r="P25" s="244">
        <v>0</v>
      </c>
      <c r="Q25" s="241"/>
      <c r="R25" s="241">
        <v>0</v>
      </c>
      <c r="S25" s="241"/>
      <c r="T25" s="244">
        <v>0</v>
      </c>
      <c r="U25" s="241"/>
      <c r="V25" s="244">
        <v>0</v>
      </c>
      <c r="W25" s="241"/>
      <c r="X25" s="244">
        <v>0</v>
      </c>
      <c r="Y25" s="241"/>
      <c r="Z25" s="244">
        <v>0</v>
      </c>
      <c r="AA25" s="240"/>
      <c r="AB25" s="244">
        <v>0</v>
      </c>
      <c r="AC25" s="240">
        <f t="shared" ref="AC25:AC86" si="1">J25+N25+R25+V25+Z25</f>
        <v>0</v>
      </c>
    </row>
    <row r="26" spans="1:34" s="134" customFormat="1" x14ac:dyDescent="0.25">
      <c r="A26" s="138" t="s">
        <v>409</v>
      </c>
      <c r="B26" s="139" t="s">
        <v>410</v>
      </c>
      <c r="C26" s="244">
        <v>0</v>
      </c>
      <c r="D26" s="240">
        <v>0</v>
      </c>
      <c r="E26" s="240">
        <v>0</v>
      </c>
      <c r="F26" s="240">
        <v>0</v>
      </c>
      <c r="G26" s="244">
        <v>0</v>
      </c>
      <c r="H26" s="244">
        <v>0</v>
      </c>
      <c r="I26" s="241"/>
      <c r="J26" s="244">
        <v>0</v>
      </c>
      <c r="K26" s="241"/>
      <c r="L26" s="244">
        <v>0</v>
      </c>
      <c r="M26" s="241"/>
      <c r="N26" s="244">
        <v>0</v>
      </c>
      <c r="O26" s="241"/>
      <c r="P26" s="244">
        <v>0</v>
      </c>
      <c r="Q26" s="241"/>
      <c r="R26" s="241">
        <v>0</v>
      </c>
      <c r="S26" s="241"/>
      <c r="T26" s="244">
        <v>0</v>
      </c>
      <c r="U26" s="241"/>
      <c r="V26" s="244">
        <v>0</v>
      </c>
      <c r="W26" s="241"/>
      <c r="X26" s="244">
        <v>0</v>
      </c>
      <c r="Y26" s="241"/>
      <c r="Z26" s="244">
        <v>0</v>
      </c>
      <c r="AA26" s="240"/>
      <c r="AB26" s="244">
        <v>0</v>
      </c>
      <c r="AC26" s="240">
        <f t="shared" si="1"/>
        <v>0</v>
      </c>
    </row>
    <row r="27" spans="1:34" s="134" customFormat="1" ht="31.5" x14ac:dyDescent="0.25">
      <c r="A27" s="138" t="s">
        <v>411</v>
      </c>
      <c r="B27" s="139" t="s">
        <v>412</v>
      </c>
      <c r="C27" s="244">
        <v>0</v>
      </c>
      <c r="D27" s="240">
        <f>D30</f>
        <v>14.822529212042999</v>
      </c>
      <c r="E27" s="240">
        <f t="shared" ref="E27:F27" si="2">E30</f>
        <v>14.822529212042999</v>
      </c>
      <c r="F27" s="240">
        <f t="shared" si="2"/>
        <v>14.822529212042999</v>
      </c>
      <c r="G27" s="244">
        <v>0</v>
      </c>
      <c r="H27" s="244">
        <v>0</v>
      </c>
      <c r="I27" s="241"/>
      <c r="J27" s="244">
        <v>0</v>
      </c>
      <c r="K27" s="241"/>
      <c r="L27" s="244">
        <v>0</v>
      </c>
      <c r="M27" s="241"/>
      <c r="N27" s="244">
        <v>0</v>
      </c>
      <c r="O27" s="241"/>
      <c r="P27" s="244">
        <v>0</v>
      </c>
      <c r="Q27" s="241"/>
      <c r="R27" s="241">
        <f t="shared" ref="R27" si="3">R24/1.2</f>
        <v>14.822529212043001</v>
      </c>
      <c r="S27" s="241"/>
      <c r="T27" s="244">
        <v>0</v>
      </c>
      <c r="U27" s="241"/>
      <c r="V27" s="244">
        <v>0</v>
      </c>
      <c r="W27" s="241"/>
      <c r="X27" s="244">
        <v>0</v>
      </c>
      <c r="Y27" s="241"/>
      <c r="Z27" s="244">
        <v>0</v>
      </c>
      <c r="AA27" s="240"/>
      <c r="AB27" s="244">
        <v>0</v>
      </c>
      <c r="AC27" s="240">
        <f t="shared" si="1"/>
        <v>14.822529212043001</v>
      </c>
    </row>
    <row r="28" spans="1:34" s="134" customFormat="1" x14ac:dyDescent="0.25">
      <c r="A28" s="138" t="s">
        <v>413</v>
      </c>
      <c r="B28" s="139" t="s">
        <v>414</v>
      </c>
      <c r="C28" s="244">
        <v>0</v>
      </c>
      <c r="D28" s="240">
        <v>0</v>
      </c>
      <c r="E28" s="240">
        <v>0</v>
      </c>
      <c r="F28" s="240">
        <v>0</v>
      </c>
      <c r="G28" s="244">
        <v>0</v>
      </c>
      <c r="H28" s="244">
        <v>0</v>
      </c>
      <c r="I28" s="241"/>
      <c r="J28" s="244">
        <v>0</v>
      </c>
      <c r="K28" s="241"/>
      <c r="L28" s="244">
        <v>0</v>
      </c>
      <c r="M28" s="241"/>
      <c r="N28" s="244">
        <v>0</v>
      </c>
      <c r="O28" s="241"/>
      <c r="P28" s="244">
        <v>0</v>
      </c>
      <c r="Q28" s="241"/>
      <c r="R28" s="241">
        <v>0</v>
      </c>
      <c r="S28" s="241"/>
      <c r="T28" s="244">
        <v>0</v>
      </c>
      <c r="U28" s="241"/>
      <c r="V28" s="244">
        <v>0</v>
      </c>
      <c r="W28" s="241"/>
      <c r="X28" s="244">
        <v>0</v>
      </c>
      <c r="Y28" s="241"/>
      <c r="Z28" s="244">
        <v>0</v>
      </c>
      <c r="AA28" s="240"/>
      <c r="AB28" s="244">
        <v>0</v>
      </c>
      <c r="AC28" s="240">
        <f t="shared" si="1"/>
        <v>0</v>
      </c>
    </row>
    <row r="29" spans="1:34" s="134" customFormat="1" x14ac:dyDescent="0.25">
      <c r="A29" s="138" t="s">
        <v>415</v>
      </c>
      <c r="B29" s="140" t="s">
        <v>416</v>
      </c>
      <c r="C29" s="244">
        <v>0</v>
      </c>
      <c r="D29" s="240">
        <f>D24-D27</f>
        <v>2.9645058424086006</v>
      </c>
      <c r="E29" s="240">
        <f t="shared" ref="E29:F29" si="4">E24-E27</f>
        <v>2.9645058424086006</v>
      </c>
      <c r="F29" s="240">
        <f t="shared" si="4"/>
        <v>2.9645058424086006</v>
      </c>
      <c r="G29" s="244">
        <v>0</v>
      </c>
      <c r="H29" s="244">
        <v>0</v>
      </c>
      <c r="I29" s="241"/>
      <c r="J29" s="244">
        <v>0</v>
      </c>
      <c r="K29" s="241"/>
      <c r="L29" s="244">
        <v>0</v>
      </c>
      <c r="M29" s="241"/>
      <c r="N29" s="244">
        <v>0</v>
      </c>
      <c r="O29" s="241"/>
      <c r="P29" s="244">
        <v>0</v>
      </c>
      <c r="Q29" s="241"/>
      <c r="R29" s="241">
        <f t="shared" ref="R29" si="5">R24-R27</f>
        <v>2.9645058424085988</v>
      </c>
      <c r="S29" s="241"/>
      <c r="T29" s="244">
        <v>0</v>
      </c>
      <c r="U29" s="241"/>
      <c r="V29" s="244">
        <v>0</v>
      </c>
      <c r="W29" s="241"/>
      <c r="X29" s="244">
        <v>0</v>
      </c>
      <c r="Y29" s="241"/>
      <c r="Z29" s="244">
        <v>0</v>
      </c>
      <c r="AA29" s="240"/>
      <c r="AB29" s="244">
        <v>0</v>
      </c>
      <c r="AC29" s="240">
        <f t="shared" si="1"/>
        <v>2.9645058424085988</v>
      </c>
    </row>
    <row r="30" spans="1:34" s="134" customFormat="1" ht="47.25" x14ac:dyDescent="0.25">
      <c r="A30" s="136" t="s">
        <v>15</v>
      </c>
      <c r="B30" s="137" t="s">
        <v>417</v>
      </c>
      <c r="C30" s="244">
        <v>0</v>
      </c>
      <c r="D30" s="240">
        <v>14.822529212042999</v>
      </c>
      <c r="E30" s="240">
        <f>D30</f>
        <v>14.822529212042999</v>
      </c>
      <c r="F30" s="240">
        <f>D30</f>
        <v>14.822529212042999</v>
      </c>
      <c r="G30" s="244">
        <v>0</v>
      </c>
      <c r="H30" s="244">
        <v>0</v>
      </c>
      <c r="I30" s="241"/>
      <c r="J30" s="244">
        <v>0</v>
      </c>
      <c r="K30" s="241"/>
      <c r="L30" s="244">
        <v>0</v>
      </c>
      <c r="M30" s="241"/>
      <c r="N30" s="244">
        <v>0</v>
      </c>
      <c r="O30" s="241"/>
      <c r="P30" s="244">
        <v>0</v>
      </c>
      <c r="Q30" s="241"/>
      <c r="R30" s="241">
        <v>14.822529212042999</v>
      </c>
      <c r="S30" s="241"/>
      <c r="T30" s="244">
        <v>0</v>
      </c>
      <c r="U30" s="241"/>
      <c r="V30" s="244">
        <v>0</v>
      </c>
      <c r="W30" s="241"/>
      <c r="X30" s="244">
        <v>0</v>
      </c>
      <c r="Y30" s="241"/>
      <c r="Z30" s="244">
        <v>0</v>
      </c>
      <c r="AA30" s="240"/>
      <c r="AB30" s="244">
        <v>0</v>
      </c>
      <c r="AC30" s="240">
        <f t="shared" si="1"/>
        <v>14.822529212042999</v>
      </c>
    </row>
    <row r="31" spans="1:34" s="134" customFormat="1" x14ac:dyDescent="0.25">
      <c r="A31" s="136" t="s">
        <v>418</v>
      </c>
      <c r="B31" s="139" t="s">
        <v>419</v>
      </c>
      <c r="C31" s="244">
        <v>0</v>
      </c>
      <c r="D31" s="240">
        <v>0</v>
      </c>
      <c r="E31" s="240">
        <v>0</v>
      </c>
      <c r="F31" s="240">
        <v>0</v>
      </c>
      <c r="G31" s="244">
        <v>0</v>
      </c>
      <c r="H31" s="244">
        <v>0</v>
      </c>
      <c r="I31" s="241"/>
      <c r="J31" s="244">
        <v>0</v>
      </c>
      <c r="K31" s="241"/>
      <c r="L31" s="244">
        <v>0</v>
      </c>
      <c r="M31" s="241"/>
      <c r="N31" s="244">
        <v>0</v>
      </c>
      <c r="O31" s="241"/>
      <c r="P31" s="244">
        <v>0</v>
      </c>
      <c r="Q31" s="241"/>
      <c r="R31" s="241">
        <v>0</v>
      </c>
      <c r="S31" s="241"/>
      <c r="T31" s="244">
        <v>0</v>
      </c>
      <c r="U31" s="241"/>
      <c r="V31" s="244">
        <v>0</v>
      </c>
      <c r="W31" s="241"/>
      <c r="X31" s="244">
        <v>0</v>
      </c>
      <c r="Y31" s="241"/>
      <c r="Z31" s="244">
        <v>0</v>
      </c>
      <c r="AA31" s="240"/>
      <c r="AB31" s="244">
        <v>0</v>
      </c>
      <c r="AC31" s="240">
        <f t="shared" si="1"/>
        <v>0</v>
      </c>
    </row>
    <row r="32" spans="1:34" s="134" customFormat="1" ht="31.5" x14ac:dyDescent="0.25">
      <c r="A32" s="136" t="s">
        <v>420</v>
      </c>
      <c r="B32" s="139" t="s">
        <v>421</v>
      </c>
      <c r="C32" s="244">
        <v>0</v>
      </c>
      <c r="D32" s="240">
        <v>0</v>
      </c>
      <c r="E32" s="240">
        <v>0</v>
      </c>
      <c r="F32" s="240">
        <v>0</v>
      </c>
      <c r="G32" s="244">
        <v>0</v>
      </c>
      <c r="H32" s="244">
        <v>0</v>
      </c>
      <c r="I32" s="241"/>
      <c r="J32" s="244">
        <v>0</v>
      </c>
      <c r="K32" s="241"/>
      <c r="L32" s="244">
        <v>0</v>
      </c>
      <c r="M32" s="241"/>
      <c r="N32" s="244">
        <v>0</v>
      </c>
      <c r="O32" s="241"/>
      <c r="P32" s="244">
        <v>0</v>
      </c>
      <c r="Q32" s="241"/>
      <c r="R32" s="241">
        <v>0</v>
      </c>
      <c r="S32" s="241"/>
      <c r="T32" s="244">
        <v>0</v>
      </c>
      <c r="U32" s="241"/>
      <c r="V32" s="244">
        <v>0</v>
      </c>
      <c r="W32" s="241"/>
      <c r="X32" s="244">
        <v>0</v>
      </c>
      <c r="Y32" s="241"/>
      <c r="Z32" s="244">
        <v>0</v>
      </c>
      <c r="AA32" s="240"/>
      <c r="AB32" s="244">
        <v>0</v>
      </c>
      <c r="AC32" s="240">
        <f t="shared" si="1"/>
        <v>0</v>
      </c>
    </row>
    <row r="33" spans="1:29" s="134" customFormat="1" x14ac:dyDescent="0.25">
      <c r="A33" s="136" t="s">
        <v>422</v>
      </c>
      <c r="B33" s="139" t="s">
        <v>423</v>
      </c>
      <c r="C33" s="244">
        <v>0</v>
      </c>
      <c r="D33" s="240">
        <f>D30</f>
        <v>14.822529212042999</v>
      </c>
      <c r="E33" s="240">
        <f t="shared" ref="E33:F33" si="6">E30</f>
        <v>14.822529212042999</v>
      </c>
      <c r="F33" s="240">
        <f t="shared" si="6"/>
        <v>14.822529212042999</v>
      </c>
      <c r="G33" s="244">
        <v>0</v>
      </c>
      <c r="H33" s="244">
        <v>0</v>
      </c>
      <c r="I33" s="241"/>
      <c r="J33" s="244">
        <v>0</v>
      </c>
      <c r="K33" s="241"/>
      <c r="L33" s="244">
        <v>0</v>
      </c>
      <c r="M33" s="241"/>
      <c r="N33" s="244">
        <v>0</v>
      </c>
      <c r="O33" s="241"/>
      <c r="P33" s="244">
        <v>0</v>
      </c>
      <c r="Q33" s="241"/>
      <c r="R33" s="241">
        <v>14.822529212042999</v>
      </c>
      <c r="S33" s="241"/>
      <c r="T33" s="244">
        <v>0</v>
      </c>
      <c r="U33" s="241"/>
      <c r="V33" s="244">
        <v>0</v>
      </c>
      <c r="W33" s="241"/>
      <c r="X33" s="244">
        <v>0</v>
      </c>
      <c r="Y33" s="241"/>
      <c r="Z33" s="244">
        <v>0</v>
      </c>
      <c r="AA33" s="240"/>
      <c r="AB33" s="244">
        <v>0</v>
      </c>
      <c r="AC33" s="240">
        <f t="shared" si="1"/>
        <v>14.822529212042999</v>
      </c>
    </row>
    <row r="34" spans="1:29" s="134" customFormat="1" x14ac:dyDescent="0.25">
      <c r="A34" s="136" t="s">
        <v>424</v>
      </c>
      <c r="B34" s="139" t="s">
        <v>425</v>
      </c>
      <c r="C34" s="244">
        <v>0</v>
      </c>
      <c r="D34" s="240">
        <v>0</v>
      </c>
      <c r="E34" s="240">
        <v>0</v>
      </c>
      <c r="F34" s="240">
        <v>0</v>
      </c>
      <c r="G34" s="244">
        <v>0</v>
      </c>
      <c r="H34" s="244">
        <v>0</v>
      </c>
      <c r="I34" s="241"/>
      <c r="J34" s="244">
        <v>0</v>
      </c>
      <c r="K34" s="241"/>
      <c r="L34" s="244">
        <v>0</v>
      </c>
      <c r="M34" s="241"/>
      <c r="N34" s="244">
        <v>0</v>
      </c>
      <c r="O34" s="241"/>
      <c r="P34" s="244">
        <v>0</v>
      </c>
      <c r="Q34" s="241"/>
      <c r="R34" s="241">
        <v>0</v>
      </c>
      <c r="S34" s="241"/>
      <c r="T34" s="244">
        <v>0</v>
      </c>
      <c r="U34" s="241"/>
      <c r="V34" s="244">
        <v>0</v>
      </c>
      <c r="W34" s="241"/>
      <c r="X34" s="244">
        <v>0</v>
      </c>
      <c r="Y34" s="241"/>
      <c r="Z34" s="244">
        <v>0</v>
      </c>
      <c r="AA34" s="240"/>
      <c r="AB34" s="244">
        <v>0</v>
      </c>
      <c r="AC34" s="240">
        <f t="shared" si="1"/>
        <v>0</v>
      </c>
    </row>
    <row r="35" spans="1:29" s="134" customFormat="1" ht="31.5" x14ac:dyDescent="0.25">
      <c r="A35" s="136" t="s">
        <v>18</v>
      </c>
      <c r="B35" s="137" t="s">
        <v>426</v>
      </c>
      <c r="C35" s="244">
        <v>0</v>
      </c>
      <c r="D35" s="240"/>
      <c r="E35" s="240"/>
      <c r="F35" s="240"/>
      <c r="G35" s="244">
        <v>0</v>
      </c>
      <c r="H35" s="244">
        <v>0</v>
      </c>
      <c r="I35" s="241"/>
      <c r="J35" s="244">
        <v>0</v>
      </c>
      <c r="K35" s="241"/>
      <c r="L35" s="244">
        <v>0</v>
      </c>
      <c r="M35" s="241"/>
      <c r="N35" s="244">
        <v>0</v>
      </c>
      <c r="O35" s="241"/>
      <c r="P35" s="244">
        <v>0</v>
      </c>
      <c r="Q35" s="241"/>
      <c r="R35" s="241"/>
      <c r="S35" s="241"/>
      <c r="T35" s="244">
        <v>0</v>
      </c>
      <c r="U35" s="241"/>
      <c r="V35" s="244">
        <v>0</v>
      </c>
      <c r="W35" s="241"/>
      <c r="X35" s="244">
        <v>0</v>
      </c>
      <c r="Y35" s="241"/>
      <c r="Z35" s="244">
        <v>0</v>
      </c>
      <c r="AA35" s="240"/>
      <c r="AB35" s="244">
        <v>0</v>
      </c>
      <c r="AC35" s="240">
        <f t="shared" si="1"/>
        <v>0</v>
      </c>
    </row>
    <row r="36" spans="1:29" s="134" customFormat="1" ht="31.5" x14ac:dyDescent="0.25">
      <c r="A36" s="138" t="s">
        <v>427</v>
      </c>
      <c r="B36" s="141" t="s">
        <v>428</v>
      </c>
      <c r="C36" s="244">
        <v>0</v>
      </c>
      <c r="D36" s="240"/>
      <c r="E36" s="240"/>
      <c r="F36" s="240"/>
      <c r="G36" s="244">
        <v>0</v>
      </c>
      <c r="H36" s="244">
        <v>0</v>
      </c>
      <c r="I36" s="241" t="s">
        <v>429</v>
      </c>
      <c r="J36" s="244">
        <v>0</v>
      </c>
      <c r="K36" s="241" t="s">
        <v>429</v>
      </c>
      <c r="L36" s="244">
        <v>0</v>
      </c>
      <c r="M36" s="241" t="s">
        <v>429</v>
      </c>
      <c r="N36" s="244">
        <v>0</v>
      </c>
      <c r="O36" s="241" t="s">
        <v>429</v>
      </c>
      <c r="P36" s="244">
        <v>0</v>
      </c>
      <c r="Q36" s="241" t="s">
        <v>429</v>
      </c>
      <c r="R36" s="241">
        <v>0</v>
      </c>
      <c r="S36" s="241" t="s">
        <v>429</v>
      </c>
      <c r="T36" s="244">
        <v>0</v>
      </c>
      <c r="U36" s="241" t="s">
        <v>429</v>
      </c>
      <c r="V36" s="244">
        <v>0</v>
      </c>
      <c r="W36" s="241" t="s">
        <v>429</v>
      </c>
      <c r="X36" s="244">
        <v>0</v>
      </c>
      <c r="Y36" s="241" t="s">
        <v>429</v>
      </c>
      <c r="Z36" s="244">
        <v>0</v>
      </c>
      <c r="AA36" s="240" t="s">
        <v>429</v>
      </c>
      <c r="AB36" s="244">
        <v>0</v>
      </c>
      <c r="AC36" s="240">
        <f t="shared" si="1"/>
        <v>0</v>
      </c>
    </row>
    <row r="37" spans="1:29" s="134" customFormat="1" x14ac:dyDescent="0.25">
      <c r="A37" s="138" t="s">
        <v>430</v>
      </c>
      <c r="B37" s="141" t="s">
        <v>431</v>
      </c>
      <c r="C37" s="244">
        <v>0</v>
      </c>
      <c r="D37" s="240"/>
      <c r="E37" s="240"/>
      <c r="F37" s="240"/>
      <c r="G37" s="244">
        <v>0</v>
      </c>
      <c r="H37" s="244">
        <v>0</v>
      </c>
      <c r="I37" s="241" t="s">
        <v>429</v>
      </c>
      <c r="J37" s="244">
        <v>0</v>
      </c>
      <c r="K37" s="241" t="s">
        <v>429</v>
      </c>
      <c r="L37" s="244">
        <v>0</v>
      </c>
      <c r="M37" s="241" t="s">
        <v>429</v>
      </c>
      <c r="N37" s="244">
        <v>0</v>
      </c>
      <c r="O37" s="241" t="s">
        <v>429</v>
      </c>
      <c r="P37" s="244">
        <v>0</v>
      </c>
      <c r="Q37" s="241" t="s">
        <v>429</v>
      </c>
      <c r="R37" s="241">
        <v>0</v>
      </c>
      <c r="S37" s="241" t="s">
        <v>429</v>
      </c>
      <c r="T37" s="244">
        <v>0</v>
      </c>
      <c r="U37" s="241" t="s">
        <v>429</v>
      </c>
      <c r="V37" s="244">
        <v>0</v>
      </c>
      <c r="W37" s="241" t="s">
        <v>429</v>
      </c>
      <c r="X37" s="244">
        <v>0</v>
      </c>
      <c r="Y37" s="241" t="s">
        <v>429</v>
      </c>
      <c r="Z37" s="244">
        <v>0</v>
      </c>
      <c r="AA37" s="240" t="s">
        <v>429</v>
      </c>
      <c r="AB37" s="244">
        <v>0</v>
      </c>
      <c r="AC37" s="240">
        <f t="shared" si="1"/>
        <v>0</v>
      </c>
    </row>
    <row r="38" spans="1:29" s="134" customFormat="1" x14ac:dyDescent="0.25">
      <c r="A38" s="138" t="s">
        <v>432</v>
      </c>
      <c r="B38" s="139" t="s">
        <v>433</v>
      </c>
      <c r="C38" s="244">
        <v>0</v>
      </c>
      <c r="D38" s="240"/>
      <c r="E38" s="240"/>
      <c r="F38" s="240"/>
      <c r="G38" s="244">
        <v>0</v>
      </c>
      <c r="H38" s="244">
        <v>0</v>
      </c>
      <c r="I38" s="241" t="s">
        <v>429</v>
      </c>
      <c r="J38" s="244">
        <v>0</v>
      </c>
      <c r="K38" s="241" t="s">
        <v>429</v>
      </c>
      <c r="L38" s="244">
        <v>0</v>
      </c>
      <c r="M38" s="241" t="s">
        <v>429</v>
      </c>
      <c r="N38" s="244">
        <v>0</v>
      </c>
      <c r="O38" s="241" t="s">
        <v>429</v>
      </c>
      <c r="P38" s="244">
        <v>0</v>
      </c>
      <c r="Q38" s="241" t="s">
        <v>429</v>
      </c>
      <c r="R38" s="241">
        <v>0</v>
      </c>
      <c r="S38" s="241" t="s">
        <v>429</v>
      </c>
      <c r="T38" s="244">
        <v>0</v>
      </c>
      <c r="U38" s="241" t="s">
        <v>429</v>
      </c>
      <c r="V38" s="244">
        <v>0</v>
      </c>
      <c r="W38" s="241" t="s">
        <v>429</v>
      </c>
      <c r="X38" s="244">
        <v>0</v>
      </c>
      <c r="Y38" s="241" t="s">
        <v>429</v>
      </c>
      <c r="Z38" s="244">
        <v>0</v>
      </c>
      <c r="AA38" s="240" t="s">
        <v>429</v>
      </c>
      <c r="AB38" s="244">
        <v>0</v>
      </c>
      <c r="AC38" s="240">
        <f t="shared" si="1"/>
        <v>0</v>
      </c>
    </row>
    <row r="39" spans="1:29" s="134" customFormat="1" x14ac:dyDescent="0.25">
      <c r="A39" s="138" t="s">
        <v>434</v>
      </c>
      <c r="B39" s="139" t="s">
        <v>435</v>
      </c>
      <c r="C39" s="244">
        <v>0</v>
      </c>
      <c r="D39" s="240"/>
      <c r="E39" s="240"/>
      <c r="F39" s="240"/>
      <c r="G39" s="244">
        <v>0</v>
      </c>
      <c r="H39" s="244">
        <v>0</v>
      </c>
      <c r="I39" s="241" t="s">
        <v>429</v>
      </c>
      <c r="J39" s="244">
        <v>0</v>
      </c>
      <c r="K39" s="241" t="s">
        <v>429</v>
      </c>
      <c r="L39" s="244">
        <v>0</v>
      </c>
      <c r="M39" s="241" t="s">
        <v>429</v>
      </c>
      <c r="N39" s="244">
        <v>0</v>
      </c>
      <c r="O39" s="241" t="s">
        <v>429</v>
      </c>
      <c r="P39" s="244">
        <v>0</v>
      </c>
      <c r="Q39" s="241" t="s">
        <v>429</v>
      </c>
      <c r="R39" s="241">
        <v>0</v>
      </c>
      <c r="S39" s="241" t="s">
        <v>429</v>
      </c>
      <c r="T39" s="244">
        <v>0</v>
      </c>
      <c r="U39" s="241" t="s">
        <v>429</v>
      </c>
      <c r="V39" s="244">
        <v>0</v>
      </c>
      <c r="W39" s="241" t="s">
        <v>429</v>
      </c>
      <c r="X39" s="244">
        <v>0</v>
      </c>
      <c r="Y39" s="241" t="s">
        <v>429</v>
      </c>
      <c r="Z39" s="244">
        <v>0</v>
      </c>
      <c r="AA39" s="240" t="s">
        <v>429</v>
      </c>
      <c r="AB39" s="244">
        <v>0</v>
      </c>
      <c r="AC39" s="240">
        <f t="shared" si="1"/>
        <v>0</v>
      </c>
    </row>
    <row r="40" spans="1:29" s="134" customFormat="1" x14ac:dyDescent="0.25">
      <c r="A40" s="138" t="s">
        <v>436</v>
      </c>
      <c r="B40" s="139" t="s">
        <v>437</v>
      </c>
      <c r="C40" s="244">
        <v>0</v>
      </c>
      <c r="D40" s="240"/>
      <c r="E40" s="240"/>
      <c r="F40" s="240"/>
      <c r="G40" s="244">
        <v>0</v>
      </c>
      <c r="H40" s="244">
        <v>0</v>
      </c>
      <c r="I40" s="241" t="s">
        <v>429</v>
      </c>
      <c r="J40" s="244">
        <v>0</v>
      </c>
      <c r="K40" s="241" t="s">
        <v>429</v>
      </c>
      <c r="L40" s="244">
        <v>0</v>
      </c>
      <c r="M40" s="241" t="s">
        <v>429</v>
      </c>
      <c r="N40" s="244">
        <v>0</v>
      </c>
      <c r="O40" s="241" t="s">
        <v>429</v>
      </c>
      <c r="P40" s="244">
        <v>0</v>
      </c>
      <c r="Q40" s="241" t="s">
        <v>429</v>
      </c>
      <c r="R40" s="241">
        <v>0</v>
      </c>
      <c r="S40" s="241" t="s">
        <v>429</v>
      </c>
      <c r="T40" s="244">
        <v>0</v>
      </c>
      <c r="U40" s="241" t="s">
        <v>429</v>
      </c>
      <c r="V40" s="244">
        <v>0</v>
      </c>
      <c r="W40" s="241" t="s">
        <v>429</v>
      </c>
      <c r="X40" s="244">
        <v>0</v>
      </c>
      <c r="Y40" s="241" t="s">
        <v>429</v>
      </c>
      <c r="Z40" s="244">
        <v>0</v>
      </c>
      <c r="AA40" s="240" t="s">
        <v>429</v>
      </c>
      <c r="AB40" s="244">
        <v>0</v>
      </c>
      <c r="AC40" s="240">
        <f t="shared" si="1"/>
        <v>0</v>
      </c>
    </row>
    <row r="41" spans="1:29" s="134" customFormat="1" x14ac:dyDescent="0.25">
      <c r="A41" s="138" t="s">
        <v>438</v>
      </c>
      <c r="B41" s="139" t="s">
        <v>439</v>
      </c>
      <c r="C41" s="244">
        <v>0</v>
      </c>
      <c r="D41" s="240"/>
      <c r="E41" s="240"/>
      <c r="F41" s="240"/>
      <c r="G41" s="244">
        <v>0</v>
      </c>
      <c r="H41" s="244">
        <v>0</v>
      </c>
      <c r="I41" s="241" t="s">
        <v>429</v>
      </c>
      <c r="J41" s="244">
        <v>0</v>
      </c>
      <c r="K41" s="241" t="s">
        <v>429</v>
      </c>
      <c r="L41" s="244">
        <v>0</v>
      </c>
      <c r="M41" s="241" t="s">
        <v>429</v>
      </c>
      <c r="N41" s="244">
        <v>0</v>
      </c>
      <c r="O41" s="241" t="s">
        <v>429</v>
      </c>
      <c r="P41" s="244">
        <v>0</v>
      </c>
      <c r="Q41" s="241" t="s">
        <v>429</v>
      </c>
      <c r="R41" s="241">
        <v>0</v>
      </c>
      <c r="S41" s="241" t="s">
        <v>429</v>
      </c>
      <c r="T41" s="244">
        <v>0</v>
      </c>
      <c r="U41" s="241" t="s">
        <v>429</v>
      </c>
      <c r="V41" s="244">
        <v>0</v>
      </c>
      <c r="W41" s="241" t="s">
        <v>429</v>
      </c>
      <c r="X41" s="244">
        <v>0</v>
      </c>
      <c r="Y41" s="241" t="s">
        <v>429</v>
      </c>
      <c r="Z41" s="244">
        <v>0</v>
      </c>
      <c r="AA41" s="240" t="s">
        <v>429</v>
      </c>
      <c r="AB41" s="244">
        <v>0</v>
      </c>
      <c r="AC41" s="240">
        <f t="shared" si="1"/>
        <v>0</v>
      </c>
    </row>
    <row r="42" spans="1:29" s="134" customFormat="1" x14ac:dyDescent="0.25">
      <c r="A42" s="138" t="s">
        <v>440</v>
      </c>
      <c r="B42" s="139" t="s">
        <v>441</v>
      </c>
      <c r="C42" s="244">
        <v>0</v>
      </c>
      <c r="D42" s="240"/>
      <c r="E42" s="240"/>
      <c r="F42" s="240"/>
      <c r="G42" s="244">
        <v>0</v>
      </c>
      <c r="H42" s="244">
        <v>0</v>
      </c>
      <c r="I42" s="241" t="s">
        <v>429</v>
      </c>
      <c r="J42" s="244">
        <v>0</v>
      </c>
      <c r="K42" s="241" t="s">
        <v>429</v>
      </c>
      <c r="L42" s="244">
        <v>0</v>
      </c>
      <c r="M42" s="241" t="s">
        <v>429</v>
      </c>
      <c r="N42" s="244">
        <v>0</v>
      </c>
      <c r="O42" s="241" t="s">
        <v>429</v>
      </c>
      <c r="P42" s="244">
        <v>0</v>
      </c>
      <c r="Q42" s="241" t="s">
        <v>429</v>
      </c>
      <c r="R42" s="241">
        <v>0</v>
      </c>
      <c r="S42" s="241" t="s">
        <v>429</v>
      </c>
      <c r="T42" s="244">
        <v>0</v>
      </c>
      <c r="U42" s="241" t="s">
        <v>429</v>
      </c>
      <c r="V42" s="244">
        <v>0</v>
      </c>
      <c r="W42" s="241" t="s">
        <v>429</v>
      </c>
      <c r="X42" s="244">
        <v>0</v>
      </c>
      <c r="Y42" s="241" t="s">
        <v>429</v>
      </c>
      <c r="Z42" s="244">
        <v>0</v>
      </c>
      <c r="AA42" s="240" t="s">
        <v>429</v>
      </c>
      <c r="AB42" s="244">
        <v>0</v>
      </c>
      <c r="AC42" s="240">
        <f t="shared" si="1"/>
        <v>0</v>
      </c>
    </row>
    <row r="43" spans="1:29" s="134" customFormat="1" x14ac:dyDescent="0.25">
      <c r="A43" s="138" t="s">
        <v>442</v>
      </c>
      <c r="B43" s="139" t="s">
        <v>443</v>
      </c>
      <c r="C43" s="244">
        <v>0</v>
      </c>
      <c r="D43" s="240"/>
      <c r="E43" s="240"/>
      <c r="F43" s="240"/>
      <c r="G43" s="244">
        <v>0</v>
      </c>
      <c r="H43" s="244">
        <v>0</v>
      </c>
      <c r="I43" s="241" t="s">
        <v>429</v>
      </c>
      <c r="J43" s="244">
        <v>0</v>
      </c>
      <c r="K43" s="241" t="s">
        <v>429</v>
      </c>
      <c r="L43" s="244">
        <v>0</v>
      </c>
      <c r="M43" s="241" t="s">
        <v>429</v>
      </c>
      <c r="N43" s="244">
        <v>0</v>
      </c>
      <c r="O43" s="241" t="s">
        <v>429</v>
      </c>
      <c r="P43" s="244">
        <v>0</v>
      </c>
      <c r="Q43" s="241" t="s">
        <v>429</v>
      </c>
      <c r="R43" s="241">
        <v>0</v>
      </c>
      <c r="S43" s="241" t="s">
        <v>429</v>
      </c>
      <c r="T43" s="244">
        <v>0</v>
      </c>
      <c r="U43" s="241" t="s">
        <v>429</v>
      </c>
      <c r="V43" s="244">
        <v>0</v>
      </c>
      <c r="W43" s="241" t="s">
        <v>429</v>
      </c>
      <c r="X43" s="244">
        <v>0</v>
      </c>
      <c r="Y43" s="241" t="s">
        <v>429</v>
      </c>
      <c r="Z43" s="244">
        <v>0</v>
      </c>
      <c r="AA43" s="240" t="s">
        <v>429</v>
      </c>
      <c r="AB43" s="244">
        <v>0</v>
      </c>
      <c r="AC43" s="240">
        <f t="shared" si="1"/>
        <v>0</v>
      </c>
    </row>
    <row r="44" spans="1:29" s="134" customFormat="1" x14ac:dyDescent="0.25">
      <c r="A44" s="138" t="s">
        <v>444</v>
      </c>
      <c r="B44" s="139" t="s">
        <v>445</v>
      </c>
      <c r="C44" s="244">
        <v>0</v>
      </c>
      <c r="D44" s="240"/>
      <c r="E44" s="240"/>
      <c r="F44" s="240"/>
      <c r="G44" s="244">
        <v>0</v>
      </c>
      <c r="H44" s="244">
        <v>0</v>
      </c>
      <c r="I44" s="241" t="s">
        <v>429</v>
      </c>
      <c r="J44" s="244">
        <v>0</v>
      </c>
      <c r="K44" s="241" t="s">
        <v>429</v>
      </c>
      <c r="L44" s="244">
        <v>0</v>
      </c>
      <c r="M44" s="241" t="s">
        <v>429</v>
      </c>
      <c r="N44" s="244">
        <v>0</v>
      </c>
      <c r="O44" s="241" t="s">
        <v>429</v>
      </c>
      <c r="P44" s="244">
        <v>0</v>
      </c>
      <c r="Q44" s="241" t="s">
        <v>429</v>
      </c>
      <c r="R44" s="241">
        <v>0</v>
      </c>
      <c r="S44" s="241" t="s">
        <v>429</v>
      </c>
      <c r="T44" s="244">
        <v>0</v>
      </c>
      <c r="U44" s="241" t="s">
        <v>429</v>
      </c>
      <c r="V44" s="244">
        <v>0</v>
      </c>
      <c r="W44" s="241" t="s">
        <v>429</v>
      </c>
      <c r="X44" s="244">
        <v>0</v>
      </c>
      <c r="Y44" s="241" t="s">
        <v>429</v>
      </c>
      <c r="Z44" s="244">
        <v>0</v>
      </c>
      <c r="AA44" s="240" t="s">
        <v>429</v>
      </c>
      <c r="AB44" s="244">
        <v>0</v>
      </c>
      <c r="AC44" s="240">
        <f t="shared" si="1"/>
        <v>0</v>
      </c>
    </row>
    <row r="45" spans="1:29" s="134" customFormat="1" x14ac:dyDescent="0.25">
      <c r="A45" s="138" t="s">
        <v>446</v>
      </c>
      <c r="B45" s="139" t="s">
        <v>447</v>
      </c>
      <c r="C45" s="244">
        <v>0</v>
      </c>
      <c r="D45" s="240"/>
      <c r="E45" s="240"/>
      <c r="F45" s="240"/>
      <c r="G45" s="244">
        <v>0</v>
      </c>
      <c r="H45" s="244">
        <v>0</v>
      </c>
      <c r="I45" s="241" t="s">
        <v>429</v>
      </c>
      <c r="J45" s="244">
        <v>0</v>
      </c>
      <c r="K45" s="241" t="s">
        <v>429</v>
      </c>
      <c r="L45" s="244">
        <v>0</v>
      </c>
      <c r="M45" s="241" t="s">
        <v>429</v>
      </c>
      <c r="N45" s="244">
        <v>0</v>
      </c>
      <c r="O45" s="241" t="s">
        <v>429</v>
      </c>
      <c r="P45" s="244">
        <v>0</v>
      </c>
      <c r="Q45" s="241" t="s">
        <v>429</v>
      </c>
      <c r="R45" s="241">
        <v>0</v>
      </c>
      <c r="S45" s="241" t="s">
        <v>429</v>
      </c>
      <c r="T45" s="244">
        <v>0</v>
      </c>
      <c r="U45" s="241" t="s">
        <v>429</v>
      </c>
      <c r="V45" s="244">
        <v>0</v>
      </c>
      <c r="W45" s="241" t="s">
        <v>429</v>
      </c>
      <c r="X45" s="244">
        <v>0</v>
      </c>
      <c r="Y45" s="241" t="s">
        <v>429</v>
      </c>
      <c r="Z45" s="244">
        <v>0</v>
      </c>
      <c r="AA45" s="240" t="s">
        <v>429</v>
      </c>
      <c r="AB45" s="244">
        <v>0</v>
      </c>
      <c r="AC45" s="240">
        <f t="shared" si="1"/>
        <v>0</v>
      </c>
    </row>
    <row r="46" spans="1:29" s="134" customFormat="1" x14ac:dyDescent="0.25">
      <c r="A46" s="138" t="s">
        <v>448</v>
      </c>
      <c r="B46" s="139" t="s">
        <v>449</v>
      </c>
      <c r="C46" s="244">
        <v>0</v>
      </c>
      <c r="D46" s="240"/>
      <c r="E46" s="240"/>
      <c r="F46" s="240"/>
      <c r="G46" s="244">
        <v>0</v>
      </c>
      <c r="H46" s="244">
        <v>0</v>
      </c>
      <c r="I46" s="241" t="s">
        <v>429</v>
      </c>
      <c r="J46" s="244">
        <v>0</v>
      </c>
      <c r="K46" s="241" t="s">
        <v>429</v>
      </c>
      <c r="L46" s="244">
        <v>0</v>
      </c>
      <c r="M46" s="241" t="s">
        <v>429</v>
      </c>
      <c r="N46" s="244">
        <v>0</v>
      </c>
      <c r="O46" s="241" t="s">
        <v>429</v>
      </c>
      <c r="P46" s="244">
        <v>0</v>
      </c>
      <c r="Q46" s="241" t="s">
        <v>429</v>
      </c>
      <c r="R46" s="241">
        <v>0</v>
      </c>
      <c r="S46" s="241" t="s">
        <v>429</v>
      </c>
      <c r="T46" s="244">
        <v>0</v>
      </c>
      <c r="U46" s="241" t="s">
        <v>429</v>
      </c>
      <c r="V46" s="244">
        <v>0</v>
      </c>
      <c r="W46" s="241" t="s">
        <v>429</v>
      </c>
      <c r="X46" s="244">
        <v>0</v>
      </c>
      <c r="Y46" s="241" t="s">
        <v>429</v>
      </c>
      <c r="Z46" s="244">
        <v>0</v>
      </c>
      <c r="AA46" s="240" t="s">
        <v>429</v>
      </c>
      <c r="AB46" s="244">
        <v>0</v>
      </c>
      <c r="AC46" s="240">
        <f t="shared" si="1"/>
        <v>0</v>
      </c>
    </row>
    <row r="47" spans="1:29" s="134" customFormat="1" x14ac:dyDescent="0.25">
      <c r="A47" s="136" t="s">
        <v>21</v>
      </c>
      <c r="B47" s="137" t="s">
        <v>450</v>
      </c>
      <c r="C47" s="244">
        <v>0</v>
      </c>
      <c r="D47" s="240"/>
      <c r="E47" s="240"/>
      <c r="F47" s="240"/>
      <c r="G47" s="244">
        <v>0</v>
      </c>
      <c r="H47" s="244">
        <v>0</v>
      </c>
      <c r="I47" s="241"/>
      <c r="J47" s="244">
        <v>0</v>
      </c>
      <c r="K47" s="241"/>
      <c r="L47" s="244">
        <v>0</v>
      </c>
      <c r="M47" s="241"/>
      <c r="N47" s="244">
        <v>0</v>
      </c>
      <c r="O47" s="241"/>
      <c r="P47" s="244">
        <v>0</v>
      </c>
      <c r="Q47" s="241"/>
      <c r="R47" s="241"/>
      <c r="S47" s="241"/>
      <c r="T47" s="244">
        <v>0</v>
      </c>
      <c r="U47" s="241"/>
      <c r="V47" s="244">
        <v>0</v>
      </c>
      <c r="W47" s="241"/>
      <c r="X47" s="244">
        <v>0</v>
      </c>
      <c r="Y47" s="241"/>
      <c r="Z47" s="244">
        <v>0</v>
      </c>
      <c r="AA47" s="240"/>
      <c r="AB47" s="244">
        <v>0</v>
      </c>
      <c r="AC47" s="240"/>
    </row>
    <row r="48" spans="1:29" s="134" customFormat="1" ht="31.5" x14ac:dyDescent="0.25">
      <c r="A48" s="138" t="s">
        <v>451</v>
      </c>
      <c r="B48" s="141" t="s">
        <v>428</v>
      </c>
      <c r="C48" s="244">
        <v>0</v>
      </c>
      <c r="D48" s="240"/>
      <c r="E48" s="240"/>
      <c r="F48" s="240"/>
      <c r="G48" s="244">
        <v>0</v>
      </c>
      <c r="H48" s="244">
        <v>0</v>
      </c>
      <c r="I48" s="241"/>
      <c r="J48" s="244">
        <v>0</v>
      </c>
      <c r="K48" s="241"/>
      <c r="L48" s="244">
        <v>0</v>
      </c>
      <c r="M48" s="241"/>
      <c r="N48" s="244">
        <v>0</v>
      </c>
      <c r="O48" s="241"/>
      <c r="P48" s="244">
        <v>0</v>
      </c>
      <c r="Q48" s="241"/>
      <c r="R48" s="241">
        <v>0</v>
      </c>
      <c r="S48" s="241"/>
      <c r="T48" s="244">
        <v>0</v>
      </c>
      <c r="U48" s="241"/>
      <c r="V48" s="244">
        <v>0</v>
      </c>
      <c r="W48" s="241"/>
      <c r="X48" s="244">
        <v>0</v>
      </c>
      <c r="Y48" s="241"/>
      <c r="Z48" s="244">
        <v>0</v>
      </c>
      <c r="AA48" s="240"/>
      <c r="AB48" s="244">
        <v>0</v>
      </c>
      <c r="AC48" s="240">
        <f t="shared" si="1"/>
        <v>0</v>
      </c>
    </row>
    <row r="49" spans="1:29" s="134" customFormat="1" x14ac:dyDescent="0.25">
      <c r="A49" s="138" t="s">
        <v>452</v>
      </c>
      <c r="B49" s="141" t="s">
        <v>431</v>
      </c>
      <c r="C49" s="244">
        <v>0</v>
      </c>
      <c r="D49" s="240"/>
      <c r="E49" s="240"/>
      <c r="F49" s="240"/>
      <c r="G49" s="244">
        <v>0</v>
      </c>
      <c r="H49" s="244">
        <v>0</v>
      </c>
      <c r="I49" s="241"/>
      <c r="J49" s="244">
        <v>0</v>
      </c>
      <c r="K49" s="241"/>
      <c r="L49" s="244">
        <v>0</v>
      </c>
      <c r="M49" s="241"/>
      <c r="N49" s="244">
        <v>0</v>
      </c>
      <c r="O49" s="241"/>
      <c r="P49" s="244">
        <v>0</v>
      </c>
      <c r="Q49" s="241"/>
      <c r="R49" s="241">
        <v>0</v>
      </c>
      <c r="S49" s="241"/>
      <c r="T49" s="244">
        <v>0</v>
      </c>
      <c r="U49" s="241"/>
      <c r="V49" s="244">
        <v>0</v>
      </c>
      <c r="W49" s="241"/>
      <c r="X49" s="244">
        <v>0</v>
      </c>
      <c r="Y49" s="241"/>
      <c r="Z49" s="244">
        <v>0</v>
      </c>
      <c r="AA49" s="240"/>
      <c r="AB49" s="244">
        <v>0</v>
      </c>
      <c r="AC49" s="240">
        <f t="shared" si="1"/>
        <v>0</v>
      </c>
    </row>
    <row r="50" spans="1:29" s="134" customFormat="1" ht="31.5" x14ac:dyDescent="0.25">
      <c r="A50" s="138" t="s">
        <v>453</v>
      </c>
      <c r="B50" s="139" t="s">
        <v>454</v>
      </c>
      <c r="C50" s="244">
        <v>0</v>
      </c>
      <c r="D50" s="240"/>
      <c r="E50" s="240"/>
      <c r="F50" s="240"/>
      <c r="G50" s="244">
        <v>0</v>
      </c>
      <c r="H50" s="244">
        <v>0</v>
      </c>
      <c r="I50" s="241"/>
      <c r="J50" s="244">
        <v>0</v>
      </c>
      <c r="K50" s="241"/>
      <c r="L50" s="244">
        <v>0</v>
      </c>
      <c r="M50" s="241"/>
      <c r="N50" s="244">
        <v>0</v>
      </c>
      <c r="O50" s="241"/>
      <c r="P50" s="244">
        <v>0</v>
      </c>
      <c r="Q50" s="241"/>
      <c r="R50" s="241">
        <v>0</v>
      </c>
      <c r="S50" s="241"/>
      <c r="T50" s="244">
        <v>0</v>
      </c>
      <c r="U50" s="241"/>
      <c r="V50" s="244">
        <v>0</v>
      </c>
      <c r="W50" s="241"/>
      <c r="X50" s="244">
        <v>0</v>
      </c>
      <c r="Y50" s="241"/>
      <c r="Z50" s="244">
        <v>0</v>
      </c>
      <c r="AA50" s="240"/>
      <c r="AB50" s="244">
        <v>0</v>
      </c>
      <c r="AC50" s="240">
        <f t="shared" si="1"/>
        <v>0</v>
      </c>
    </row>
    <row r="51" spans="1:29" s="134" customFormat="1" ht="31.5" x14ac:dyDescent="0.25">
      <c r="A51" s="138" t="s">
        <v>455</v>
      </c>
      <c r="B51" s="139" t="s">
        <v>456</v>
      </c>
      <c r="C51" s="244">
        <v>0</v>
      </c>
      <c r="D51" s="240"/>
      <c r="E51" s="240"/>
      <c r="F51" s="240"/>
      <c r="G51" s="244">
        <v>0</v>
      </c>
      <c r="H51" s="244">
        <v>0</v>
      </c>
      <c r="I51" s="241"/>
      <c r="J51" s="244">
        <v>0</v>
      </c>
      <c r="K51" s="241"/>
      <c r="L51" s="244">
        <v>0</v>
      </c>
      <c r="M51" s="241"/>
      <c r="N51" s="244">
        <v>0</v>
      </c>
      <c r="O51" s="241"/>
      <c r="P51" s="244">
        <v>0</v>
      </c>
      <c r="Q51" s="241"/>
      <c r="R51" s="241">
        <v>0</v>
      </c>
      <c r="S51" s="241"/>
      <c r="T51" s="244">
        <v>0</v>
      </c>
      <c r="U51" s="241"/>
      <c r="V51" s="244">
        <v>0</v>
      </c>
      <c r="W51" s="241"/>
      <c r="X51" s="244">
        <v>0</v>
      </c>
      <c r="Y51" s="241"/>
      <c r="Z51" s="244">
        <v>0</v>
      </c>
      <c r="AA51" s="240"/>
      <c r="AB51" s="244">
        <v>0</v>
      </c>
      <c r="AC51" s="240">
        <f t="shared" si="1"/>
        <v>0</v>
      </c>
    </row>
    <row r="52" spans="1:29" s="134" customFormat="1" x14ac:dyDescent="0.25">
      <c r="A52" s="138" t="s">
        <v>457</v>
      </c>
      <c r="B52" s="139" t="s">
        <v>458</v>
      </c>
      <c r="C52" s="244">
        <v>0</v>
      </c>
      <c r="D52" s="240"/>
      <c r="E52" s="240"/>
      <c r="F52" s="240"/>
      <c r="G52" s="244">
        <v>0</v>
      </c>
      <c r="H52" s="244">
        <v>0</v>
      </c>
      <c r="I52" s="241"/>
      <c r="J52" s="244">
        <v>0</v>
      </c>
      <c r="K52" s="241"/>
      <c r="L52" s="244">
        <v>0</v>
      </c>
      <c r="M52" s="241"/>
      <c r="N52" s="244">
        <v>0</v>
      </c>
      <c r="O52" s="241"/>
      <c r="P52" s="244">
        <v>0</v>
      </c>
      <c r="Q52" s="241"/>
      <c r="R52" s="241">
        <v>0</v>
      </c>
      <c r="S52" s="241"/>
      <c r="T52" s="244">
        <v>0</v>
      </c>
      <c r="U52" s="241"/>
      <c r="V52" s="244">
        <v>0</v>
      </c>
      <c r="W52" s="241"/>
      <c r="X52" s="244">
        <v>0</v>
      </c>
      <c r="Y52" s="241"/>
      <c r="Z52" s="244">
        <v>0</v>
      </c>
      <c r="AA52" s="240"/>
      <c r="AB52" s="244">
        <v>0</v>
      </c>
      <c r="AC52" s="240">
        <f t="shared" si="1"/>
        <v>0</v>
      </c>
    </row>
    <row r="53" spans="1:29" s="134" customFormat="1" x14ac:dyDescent="0.25">
      <c r="A53" s="138" t="s">
        <v>459</v>
      </c>
      <c r="B53" s="139" t="s">
        <v>435</v>
      </c>
      <c r="C53" s="244">
        <v>0</v>
      </c>
      <c r="D53" s="240"/>
      <c r="E53" s="240"/>
      <c r="F53" s="240"/>
      <c r="G53" s="244">
        <v>0</v>
      </c>
      <c r="H53" s="244">
        <v>0</v>
      </c>
      <c r="I53" s="241"/>
      <c r="J53" s="244">
        <v>0</v>
      </c>
      <c r="K53" s="241"/>
      <c r="L53" s="244">
        <v>0</v>
      </c>
      <c r="M53" s="241"/>
      <c r="N53" s="244">
        <v>0</v>
      </c>
      <c r="O53" s="241"/>
      <c r="P53" s="244">
        <v>0</v>
      </c>
      <c r="Q53" s="241"/>
      <c r="R53" s="241">
        <v>0</v>
      </c>
      <c r="S53" s="241"/>
      <c r="T53" s="244">
        <v>0</v>
      </c>
      <c r="U53" s="241"/>
      <c r="V53" s="244">
        <v>0</v>
      </c>
      <c r="W53" s="241"/>
      <c r="X53" s="244">
        <v>0</v>
      </c>
      <c r="Y53" s="241"/>
      <c r="Z53" s="244">
        <v>0</v>
      </c>
      <c r="AA53" s="240"/>
      <c r="AB53" s="244">
        <v>0</v>
      </c>
      <c r="AC53" s="240">
        <f t="shared" si="1"/>
        <v>0</v>
      </c>
    </row>
    <row r="54" spans="1:29" s="134" customFormat="1" x14ac:dyDescent="0.25">
      <c r="A54" s="138" t="s">
        <v>460</v>
      </c>
      <c r="B54" s="139" t="s">
        <v>437</v>
      </c>
      <c r="C54" s="244">
        <v>0</v>
      </c>
      <c r="D54" s="240"/>
      <c r="E54" s="240"/>
      <c r="F54" s="240"/>
      <c r="G54" s="244">
        <v>0</v>
      </c>
      <c r="H54" s="244">
        <v>0</v>
      </c>
      <c r="I54" s="241"/>
      <c r="J54" s="244">
        <v>0</v>
      </c>
      <c r="K54" s="241"/>
      <c r="L54" s="244">
        <v>0</v>
      </c>
      <c r="M54" s="241"/>
      <c r="N54" s="244">
        <v>0</v>
      </c>
      <c r="O54" s="241"/>
      <c r="P54" s="244">
        <v>0</v>
      </c>
      <c r="Q54" s="241"/>
      <c r="R54" s="241">
        <v>0</v>
      </c>
      <c r="S54" s="241"/>
      <c r="T54" s="244">
        <v>0</v>
      </c>
      <c r="U54" s="241"/>
      <c r="V54" s="244">
        <v>0</v>
      </c>
      <c r="W54" s="241"/>
      <c r="X54" s="244">
        <v>0</v>
      </c>
      <c r="Y54" s="241"/>
      <c r="Z54" s="244">
        <v>0</v>
      </c>
      <c r="AA54" s="240"/>
      <c r="AB54" s="244">
        <v>0</v>
      </c>
      <c r="AC54" s="240">
        <f t="shared" si="1"/>
        <v>0</v>
      </c>
    </row>
    <row r="55" spans="1:29" s="134" customFormat="1" x14ac:dyDescent="0.25">
      <c r="A55" s="138" t="s">
        <v>461</v>
      </c>
      <c r="B55" s="139" t="s">
        <v>439</v>
      </c>
      <c r="C55" s="244">
        <v>0</v>
      </c>
      <c r="D55" s="240"/>
      <c r="E55" s="240"/>
      <c r="F55" s="240"/>
      <c r="G55" s="244">
        <v>0</v>
      </c>
      <c r="H55" s="244">
        <v>0</v>
      </c>
      <c r="I55" s="241"/>
      <c r="J55" s="244">
        <v>0</v>
      </c>
      <c r="K55" s="241"/>
      <c r="L55" s="244">
        <v>0</v>
      </c>
      <c r="M55" s="241"/>
      <c r="N55" s="244">
        <v>0</v>
      </c>
      <c r="O55" s="241"/>
      <c r="P55" s="244">
        <v>0</v>
      </c>
      <c r="Q55" s="241"/>
      <c r="R55" s="241">
        <v>0</v>
      </c>
      <c r="S55" s="241"/>
      <c r="T55" s="244">
        <v>0</v>
      </c>
      <c r="U55" s="241"/>
      <c r="V55" s="244">
        <v>0</v>
      </c>
      <c r="W55" s="241"/>
      <c r="X55" s="244">
        <v>0</v>
      </c>
      <c r="Y55" s="241"/>
      <c r="Z55" s="244">
        <v>0</v>
      </c>
      <c r="AA55" s="240"/>
      <c r="AB55" s="244">
        <v>0</v>
      </c>
      <c r="AC55" s="240">
        <f t="shared" si="1"/>
        <v>0</v>
      </c>
    </row>
    <row r="56" spans="1:29" s="134" customFormat="1" x14ac:dyDescent="0.25">
      <c r="A56" s="138" t="s">
        <v>462</v>
      </c>
      <c r="B56" s="139" t="s">
        <v>441</v>
      </c>
      <c r="C56" s="244">
        <v>0</v>
      </c>
      <c r="D56" s="240"/>
      <c r="E56" s="240"/>
      <c r="F56" s="240"/>
      <c r="G56" s="244">
        <v>0</v>
      </c>
      <c r="H56" s="244">
        <v>0</v>
      </c>
      <c r="I56" s="241"/>
      <c r="J56" s="244">
        <v>0</v>
      </c>
      <c r="K56" s="241"/>
      <c r="L56" s="244">
        <v>0</v>
      </c>
      <c r="M56" s="241"/>
      <c r="N56" s="244">
        <v>0</v>
      </c>
      <c r="O56" s="241"/>
      <c r="P56" s="244">
        <v>0</v>
      </c>
      <c r="Q56" s="241"/>
      <c r="R56" s="241">
        <v>0</v>
      </c>
      <c r="S56" s="241"/>
      <c r="T56" s="244">
        <v>0</v>
      </c>
      <c r="U56" s="241"/>
      <c r="V56" s="244">
        <v>0</v>
      </c>
      <c r="W56" s="241"/>
      <c r="X56" s="244">
        <v>0</v>
      </c>
      <c r="Y56" s="241"/>
      <c r="Z56" s="244">
        <v>0</v>
      </c>
      <c r="AA56" s="240"/>
      <c r="AB56" s="244">
        <v>0</v>
      </c>
      <c r="AC56" s="240">
        <f t="shared" si="1"/>
        <v>0</v>
      </c>
    </row>
    <row r="57" spans="1:29" s="134" customFormat="1" x14ac:dyDescent="0.25">
      <c r="A57" s="138" t="s">
        <v>463</v>
      </c>
      <c r="B57" s="139" t="s">
        <v>443</v>
      </c>
      <c r="C57" s="244">
        <v>0</v>
      </c>
      <c r="D57" s="240"/>
      <c r="E57" s="240"/>
      <c r="F57" s="240"/>
      <c r="G57" s="244">
        <v>0</v>
      </c>
      <c r="H57" s="244">
        <v>0</v>
      </c>
      <c r="I57" s="241"/>
      <c r="J57" s="244">
        <v>0</v>
      </c>
      <c r="K57" s="241"/>
      <c r="L57" s="244">
        <v>0</v>
      </c>
      <c r="M57" s="241"/>
      <c r="N57" s="244">
        <v>0</v>
      </c>
      <c r="O57" s="241"/>
      <c r="P57" s="244">
        <v>0</v>
      </c>
      <c r="Q57" s="241"/>
      <c r="R57" s="241">
        <v>0</v>
      </c>
      <c r="S57" s="241"/>
      <c r="T57" s="244">
        <v>0</v>
      </c>
      <c r="U57" s="241"/>
      <c r="V57" s="244">
        <v>0</v>
      </c>
      <c r="W57" s="241"/>
      <c r="X57" s="244">
        <v>0</v>
      </c>
      <c r="Y57" s="241"/>
      <c r="Z57" s="244">
        <v>0</v>
      </c>
      <c r="AA57" s="240"/>
      <c r="AB57" s="244">
        <v>0</v>
      </c>
      <c r="AC57" s="240">
        <f t="shared" si="1"/>
        <v>0</v>
      </c>
    </row>
    <row r="58" spans="1:29" s="134" customFormat="1" x14ac:dyDescent="0.25">
      <c r="A58" s="138" t="s">
        <v>464</v>
      </c>
      <c r="B58" s="139" t="s">
        <v>445</v>
      </c>
      <c r="C58" s="244">
        <v>0</v>
      </c>
      <c r="D58" s="240">
        <v>3</v>
      </c>
      <c r="E58" s="240"/>
      <c r="F58" s="240"/>
      <c r="G58" s="244">
        <v>0</v>
      </c>
      <c r="H58" s="244">
        <v>0</v>
      </c>
      <c r="I58" s="241"/>
      <c r="J58" s="244">
        <v>0</v>
      </c>
      <c r="K58" s="241"/>
      <c r="L58" s="244">
        <v>0</v>
      </c>
      <c r="M58" s="241"/>
      <c r="N58" s="244">
        <v>0</v>
      </c>
      <c r="O58" s="241"/>
      <c r="P58" s="244">
        <v>0</v>
      </c>
      <c r="Q58" s="241"/>
      <c r="R58" s="241">
        <v>3</v>
      </c>
      <c r="S58" s="241"/>
      <c r="T58" s="244">
        <v>0</v>
      </c>
      <c r="U58" s="241"/>
      <c r="V58" s="244">
        <v>0</v>
      </c>
      <c r="W58" s="241"/>
      <c r="X58" s="244">
        <v>0</v>
      </c>
      <c r="Y58" s="241"/>
      <c r="Z58" s="244">
        <v>0</v>
      </c>
      <c r="AA58" s="240"/>
      <c r="AB58" s="244">
        <v>0</v>
      </c>
      <c r="AC58" s="240">
        <f t="shared" si="1"/>
        <v>3</v>
      </c>
    </row>
    <row r="59" spans="1:29" s="134" customFormat="1" x14ac:dyDescent="0.25">
      <c r="A59" s="138" t="s">
        <v>465</v>
      </c>
      <c r="B59" s="139" t="s">
        <v>447</v>
      </c>
      <c r="C59" s="244">
        <v>0</v>
      </c>
      <c r="D59" s="240"/>
      <c r="E59" s="240"/>
      <c r="F59" s="240"/>
      <c r="G59" s="244">
        <v>0</v>
      </c>
      <c r="H59" s="244">
        <v>0</v>
      </c>
      <c r="I59" s="241"/>
      <c r="J59" s="244">
        <v>0</v>
      </c>
      <c r="K59" s="241"/>
      <c r="L59" s="244">
        <v>0</v>
      </c>
      <c r="M59" s="241"/>
      <c r="N59" s="244">
        <v>0</v>
      </c>
      <c r="O59" s="241"/>
      <c r="P59" s="244">
        <v>0</v>
      </c>
      <c r="Q59" s="241"/>
      <c r="R59" s="241">
        <v>0</v>
      </c>
      <c r="S59" s="241"/>
      <c r="T59" s="244">
        <v>0</v>
      </c>
      <c r="U59" s="241"/>
      <c r="V59" s="244">
        <v>0</v>
      </c>
      <c r="W59" s="241"/>
      <c r="X59" s="244">
        <v>0</v>
      </c>
      <c r="Y59" s="241"/>
      <c r="Z59" s="244">
        <v>0</v>
      </c>
      <c r="AA59" s="240"/>
      <c r="AB59" s="244">
        <v>0</v>
      </c>
      <c r="AC59" s="240">
        <f t="shared" si="1"/>
        <v>0</v>
      </c>
    </row>
    <row r="60" spans="1:29" s="134" customFormat="1" x14ac:dyDescent="0.25">
      <c r="A60" s="138" t="s">
        <v>466</v>
      </c>
      <c r="B60" s="139" t="s">
        <v>449</v>
      </c>
      <c r="C60" s="244">
        <v>0</v>
      </c>
      <c r="D60" s="240"/>
      <c r="E60" s="240"/>
      <c r="F60" s="240"/>
      <c r="G60" s="244">
        <v>0</v>
      </c>
      <c r="H60" s="244">
        <v>0</v>
      </c>
      <c r="I60" s="241"/>
      <c r="J60" s="244">
        <v>0</v>
      </c>
      <c r="K60" s="241"/>
      <c r="L60" s="244">
        <v>0</v>
      </c>
      <c r="M60" s="241"/>
      <c r="N60" s="244">
        <v>0</v>
      </c>
      <c r="O60" s="241"/>
      <c r="P60" s="244">
        <v>0</v>
      </c>
      <c r="Q60" s="241"/>
      <c r="R60" s="241">
        <v>0</v>
      </c>
      <c r="S60" s="241"/>
      <c r="T60" s="244">
        <v>0</v>
      </c>
      <c r="U60" s="241"/>
      <c r="V60" s="244">
        <v>0</v>
      </c>
      <c r="W60" s="241"/>
      <c r="X60" s="244">
        <v>0</v>
      </c>
      <c r="Y60" s="241"/>
      <c r="Z60" s="244">
        <v>0</v>
      </c>
      <c r="AA60" s="240"/>
      <c r="AB60" s="244">
        <v>0</v>
      </c>
      <c r="AC60" s="240">
        <f t="shared" si="1"/>
        <v>0</v>
      </c>
    </row>
    <row r="61" spans="1:29" s="134" customFormat="1" ht="35.25" customHeight="1" x14ac:dyDescent="0.25">
      <c r="A61" s="136" t="s">
        <v>24</v>
      </c>
      <c r="B61" s="137" t="s">
        <v>467</v>
      </c>
      <c r="C61" s="244">
        <v>0</v>
      </c>
      <c r="D61" s="240"/>
      <c r="E61" s="240"/>
      <c r="F61" s="240"/>
      <c r="G61" s="244">
        <v>0</v>
      </c>
      <c r="H61" s="244">
        <v>0</v>
      </c>
      <c r="I61" s="241"/>
      <c r="J61" s="244">
        <v>0</v>
      </c>
      <c r="K61" s="241"/>
      <c r="L61" s="244">
        <v>0</v>
      </c>
      <c r="M61" s="241"/>
      <c r="N61" s="244">
        <v>0</v>
      </c>
      <c r="O61" s="241"/>
      <c r="P61" s="244">
        <v>0</v>
      </c>
      <c r="Q61" s="241"/>
      <c r="R61" s="241"/>
      <c r="S61" s="241"/>
      <c r="T61" s="244">
        <v>0</v>
      </c>
      <c r="U61" s="241"/>
      <c r="V61" s="244">
        <v>0</v>
      </c>
      <c r="W61" s="241"/>
      <c r="X61" s="244">
        <v>0</v>
      </c>
      <c r="Y61" s="241"/>
      <c r="Z61" s="244">
        <v>0</v>
      </c>
      <c r="AA61" s="240"/>
      <c r="AB61" s="244">
        <v>0</v>
      </c>
      <c r="AC61" s="240"/>
    </row>
    <row r="62" spans="1:29" s="134" customFormat="1" x14ac:dyDescent="0.25">
      <c r="A62" s="138" t="s">
        <v>468</v>
      </c>
      <c r="B62" s="139" t="s">
        <v>469</v>
      </c>
      <c r="C62" s="244">
        <v>0</v>
      </c>
      <c r="D62" s="240">
        <f>D30</f>
        <v>14.822529212042999</v>
      </c>
      <c r="E62" s="240"/>
      <c r="F62" s="240"/>
      <c r="G62" s="244">
        <v>0</v>
      </c>
      <c r="H62" s="244">
        <v>0</v>
      </c>
      <c r="I62" s="241"/>
      <c r="J62" s="244">
        <v>0</v>
      </c>
      <c r="K62" s="241"/>
      <c r="L62" s="244">
        <v>0</v>
      </c>
      <c r="M62" s="241"/>
      <c r="N62" s="244">
        <v>0</v>
      </c>
      <c r="O62" s="241"/>
      <c r="P62" s="244">
        <v>0</v>
      </c>
      <c r="Q62" s="241"/>
      <c r="R62" s="241">
        <f t="shared" ref="R62" si="7">R30</f>
        <v>14.822529212042999</v>
      </c>
      <c r="S62" s="241"/>
      <c r="T62" s="244">
        <v>0</v>
      </c>
      <c r="U62" s="241"/>
      <c r="V62" s="244">
        <v>0</v>
      </c>
      <c r="W62" s="241"/>
      <c r="X62" s="244">
        <v>0</v>
      </c>
      <c r="Y62" s="241"/>
      <c r="Z62" s="244">
        <v>0</v>
      </c>
      <c r="AA62" s="240"/>
      <c r="AB62" s="244">
        <v>0</v>
      </c>
      <c r="AC62" s="240">
        <f t="shared" si="1"/>
        <v>14.822529212042999</v>
      </c>
    </row>
    <row r="63" spans="1:29" s="134" customFormat="1" x14ac:dyDescent="0.25">
      <c r="A63" s="138" t="s">
        <v>470</v>
      </c>
      <c r="B63" s="139" t="s">
        <v>471</v>
      </c>
      <c r="C63" s="244">
        <v>0</v>
      </c>
      <c r="D63" s="240"/>
      <c r="E63" s="240"/>
      <c r="F63" s="240"/>
      <c r="G63" s="244">
        <v>0</v>
      </c>
      <c r="H63" s="244">
        <v>0</v>
      </c>
      <c r="I63" s="241"/>
      <c r="J63" s="244">
        <v>0</v>
      </c>
      <c r="K63" s="241"/>
      <c r="L63" s="244">
        <v>0</v>
      </c>
      <c r="M63" s="241"/>
      <c r="N63" s="244">
        <v>0</v>
      </c>
      <c r="O63" s="241"/>
      <c r="P63" s="244">
        <v>0</v>
      </c>
      <c r="Q63" s="241"/>
      <c r="R63" s="241">
        <v>0</v>
      </c>
      <c r="S63" s="241"/>
      <c r="T63" s="244">
        <v>0</v>
      </c>
      <c r="U63" s="241"/>
      <c r="V63" s="244">
        <v>0</v>
      </c>
      <c r="W63" s="241"/>
      <c r="X63" s="244">
        <v>0</v>
      </c>
      <c r="Y63" s="241"/>
      <c r="Z63" s="244">
        <v>0</v>
      </c>
      <c r="AA63" s="240"/>
      <c r="AB63" s="244">
        <v>0</v>
      </c>
      <c r="AC63" s="240">
        <f t="shared" si="1"/>
        <v>0</v>
      </c>
    </row>
    <row r="64" spans="1:29" s="134" customFormat="1" x14ac:dyDescent="0.25">
      <c r="A64" s="138" t="s">
        <v>472</v>
      </c>
      <c r="B64" s="141" t="s">
        <v>473</v>
      </c>
      <c r="C64" s="244">
        <v>0</v>
      </c>
      <c r="D64" s="240"/>
      <c r="E64" s="240"/>
      <c r="F64" s="240"/>
      <c r="G64" s="244">
        <v>0</v>
      </c>
      <c r="H64" s="244">
        <v>0</v>
      </c>
      <c r="I64" s="241"/>
      <c r="J64" s="244">
        <v>0</v>
      </c>
      <c r="K64" s="241"/>
      <c r="L64" s="244">
        <v>0</v>
      </c>
      <c r="M64" s="241"/>
      <c r="N64" s="244">
        <v>0</v>
      </c>
      <c r="O64" s="241"/>
      <c r="P64" s="244">
        <v>0</v>
      </c>
      <c r="Q64" s="241"/>
      <c r="R64" s="241">
        <v>0</v>
      </c>
      <c r="S64" s="241"/>
      <c r="T64" s="244">
        <v>0</v>
      </c>
      <c r="U64" s="241"/>
      <c r="V64" s="244">
        <v>0</v>
      </c>
      <c r="W64" s="241"/>
      <c r="X64" s="244">
        <v>0</v>
      </c>
      <c r="Y64" s="241"/>
      <c r="Z64" s="244">
        <v>0</v>
      </c>
      <c r="AA64" s="240"/>
      <c r="AB64" s="244">
        <v>0</v>
      </c>
      <c r="AC64" s="240">
        <f t="shared" si="1"/>
        <v>0</v>
      </c>
    </row>
    <row r="65" spans="1:29" s="134" customFormat="1" x14ac:dyDescent="0.25">
      <c r="A65" s="138" t="s">
        <v>474</v>
      </c>
      <c r="B65" s="141" t="s">
        <v>475</v>
      </c>
      <c r="C65" s="244">
        <v>0</v>
      </c>
      <c r="D65" s="240"/>
      <c r="E65" s="240"/>
      <c r="F65" s="240"/>
      <c r="G65" s="244">
        <v>0</v>
      </c>
      <c r="H65" s="244">
        <v>0</v>
      </c>
      <c r="I65" s="241"/>
      <c r="J65" s="244">
        <v>0</v>
      </c>
      <c r="K65" s="241"/>
      <c r="L65" s="244">
        <v>0</v>
      </c>
      <c r="M65" s="241"/>
      <c r="N65" s="244">
        <v>0</v>
      </c>
      <c r="O65" s="241"/>
      <c r="P65" s="244">
        <v>0</v>
      </c>
      <c r="Q65" s="241"/>
      <c r="R65" s="241">
        <v>0</v>
      </c>
      <c r="S65" s="241"/>
      <c r="T65" s="244">
        <v>0</v>
      </c>
      <c r="U65" s="241"/>
      <c r="V65" s="244">
        <v>0</v>
      </c>
      <c r="W65" s="241"/>
      <c r="X65" s="244">
        <v>0</v>
      </c>
      <c r="Y65" s="241"/>
      <c r="Z65" s="244">
        <v>0</v>
      </c>
      <c r="AA65" s="240"/>
      <c r="AB65" s="244">
        <v>0</v>
      </c>
      <c r="AC65" s="240">
        <f t="shared" si="1"/>
        <v>0</v>
      </c>
    </row>
    <row r="66" spans="1:29" s="134" customFormat="1" x14ac:dyDescent="0.25">
      <c r="A66" s="138" t="s">
        <v>476</v>
      </c>
      <c r="B66" s="141" t="s">
        <v>477</v>
      </c>
      <c r="C66" s="244">
        <v>0</v>
      </c>
      <c r="D66" s="240"/>
      <c r="E66" s="240"/>
      <c r="F66" s="240"/>
      <c r="G66" s="244">
        <v>0</v>
      </c>
      <c r="H66" s="244">
        <v>0</v>
      </c>
      <c r="I66" s="241"/>
      <c r="J66" s="244">
        <v>0</v>
      </c>
      <c r="K66" s="241"/>
      <c r="L66" s="244">
        <v>0</v>
      </c>
      <c r="M66" s="241"/>
      <c r="N66" s="244">
        <v>0</v>
      </c>
      <c r="O66" s="241"/>
      <c r="P66" s="244">
        <v>0</v>
      </c>
      <c r="Q66" s="241"/>
      <c r="R66" s="241">
        <v>0</v>
      </c>
      <c r="S66" s="241"/>
      <c r="T66" s="244">
        <v>0</v>
      </c>
      <c r="U66" s="241"/>
      <c r="V66" s="244">
        <v>0</v>
      </c>
      <c r="W66" s="241"/>
      <c r="X66" s="244">
        <v>0</v>
      </c>
      <c r="Y66" s="241"/>
      <c r="Z66" s="244">
        <v>0</v>
      </c>
      <c r="AA66" s="240"/>
      <c r="AB66" s="244">
        <v>0</v>
      </c>
      <c r="AC66" s="240">
        <f t="shared" si="1"/>
        <v>0</v>
      </c>
    </row>
    <row r="67" spans="1:29" s="134" customFormat="1" x14ac:dyDescent="0.25">
      <c r="A67" s="138" t="s">
        <v>478</v>
      </c>
      <c r="B67" s="141" t="s">
        <v>479</v>
      </c>
      <c r="C67" s="244">
        <v>0</v>
      </c>
      <c r="D67" s="240"/>
      <c r="E67" s="240"/>
      <c r="F67" s="240"/>
      <c r="G67" s="244">
        <v>0</v>
      </c>
      <c r="H67" s="244">
        <v>0</v>
      </c>
      <c r="I67" s="241"/>
      <c r="J67" s="244">
        <v>0</v>
      </c>
      <c r="K67" s="241"/>
      <c r="L67" s="244">
        <v>0</v>
      </c>
      <c r="M67" s="241"/>
      <c r="N67" s="244">
        <v>0</v>
      </c>
      <c r="O67" s="241"/>
      <c r="P67" s="244">
        <v>0</v>
      </c>
      <c r="Q67" s="241"/>
      <c r="R67" s="241">
        <v>0</v>
      </c>
      <c r="S67" s="241"/>
      <c r="T67" s="244">
        <v>0</v>
      </c>
      <c r="U67" s="241"/>
      <c r="V67" s="244">
        <v>0</v>
      </c>
      <c r="W67" s="241"/>
      <c r="X67" s="244">
        <v>0</v>
      </c>
      <c r="Y67" s="241"/>
      <c r="Z67" s="244">
        <v>0</v>
      </c>
      <c r="AA67" s="240"/>
      <c r="AB67" s="244">
        <v>0</v>
      </c>
      <c r="AC67" s="240">
        <f t="shared" si="1"/>
        <v>0</v>
      </c>
    </row>
    <row r="68" spans="1:29" s="134" customFormat="1" x14ac:dyDescent="0.25">
      <c r="A68" s="138" t="s">
        <v>480</v>
      </c>
      <c r="B68" s="141" t="s">
        <v>481</v>
      </c>
      <c r="C68" s="244">
        <v>0</v>
      </c>
      <c r="D68" s="240"/>
      <c r="E68" s="240"/>
      <c r="F68" s="240"/>
      <c r="G68" s="244">
        <v>0</v>
      </c>
      <c r="H68" s="244">
        <v>0</v>
      </c>
      <c r="I68" s="241"/>
      <c r="J68" s="244">
        <v>0</v>
      </c>
      <c r="K68" s="241"/>
      <c r="L68" s="244">
        <v>0</v>
      </c>
      <c r="M68" s="241"/>
      <c r="N68" s="244">
        <v>0</v>
      </c>
      <c r="O68" s="241"/>
      <c r="P68" s="244">
        <v>0</v>
      </c>
      <c r="Q68" s="241"/>
      <c r="R68" s="241">
        <v>0</v>
      </c>
      <c r="S68" s="241"/>
      <c r="T68" s="244">
        <v>0</v>
      </c>
      <c r="U68" s="241"/>
      <c r="V68" s="244">
        <v>0</v>
      </c>
      <c r="W68" s="241"/>
      <c r="X68" s="244">
        <v>0</v>
      </c>
      <c r="Y68" s="241"/>
      <c r="Z68" s="244">
        <v>0</v>
      </c>
      <c r="AA68" s="240"/>
      <c r="AB68" s="244">
        <v>0</v>
      </c>
      <c r="AC68" s="240">
        <f t="shared" si="1"/>
        <v>0</v>
      </c>
    </row>
    <row r="69" spans="1:29" s="134" customFormat="1" x14ac:dyDescent="0.25">
      <c r="A69" s="138" t="s">
        <v>482</v>
      </c>
      <c r="B69" s="141" t="s">
        <v>483</v>
      </c>
      <c r="C69" s="244">
        <v>0</v>
      </c>
      <c r="D69" s="240"/>
      <c r="E69" s="240"/>
      <c r="F69" s="240"/>
      <c r="G69" s="244">
        <v>0</v>
      </c>
      <c r="H69" s="244">
        <v>0</v>
      </c>
      <c r="I69" s="241"/>
      <c r="J69" s="244">
        <v>0</v>
      </c>
      <c r="K69" s="241"/>
      <c r="L69" s="244">
        <v>0</v>
      </c>
      <c r="M69" s="241"/>
      <c r="N69" s="244">
        <v>0</v>
      </c>
      <c r="O69" s="241"/>
      <c r="P69" s="244">
        <v>0</v>
      </c>
      <c r="Q69" s="241"/>
      <c r="R69" s="241">
        <v>0</v>
      </c>
      <c r="S69" s="241"/>
      <c r="T69" s="244">
        <v>0</v>
      </c>
      <c r="U69" s="241"/>
      <c r="V69" s="244">
        <v>0</v>
      </c>
      <c r="W69" s="241"/>
      <c r="X69" s="244">
        <v>0</v>
      </c>
      <c r="Y69" s="241"/>
      <c r="Z69" s="244">
        <v>0</v>
      </c>
      <c r="AA69" s="240"/>
      <c r="AB69" s="244">
        <v>0</v>
      </c>
      <c r="AC69" s="240">
        <f t="shared" si="1"/>
        <v>0</v>
      </c>
    </row>
    <row r="70" spans="1:29" s="134" customFormat="1" x14ac:dyDescent="0.25">
      <c r="A70" s="138" t="s">
        <v>484</v>
      </c>
      <c r="B70" s="141" t="s">
        <v>485</v>
      </c>
      <c r="C70" s="244">
        <v>0</v>
      </c>
      <c r="D70" s="240"/>
      <c r="E70" s="240"/>
      <c r="F70" s="240"/>
      <c r="G70" s="244">
        <v>0</v>
      </c>
      <c r="H70" s="244">
        <v>0</v>
      </c>
      <c r="I70" s="241"/>
      <c r="J70" s="244">
        <v>0</v>
      </c>
      <c r="K70" s="241"/>
      <c r="L70" s="244">
        <v>0</v>
      </c>
      <c r="M70" s="241"/>
      <c r="N70" s="244">
        <v>0</v>
      </c>
      <c r="O70" s="241"/>
      <c r="P70" s="244">
        <v>0</v>
      </c>
      <c r="Q70" s="241"/>
      <c r="R70" s="241">
        <v>0</v>
      </c>
      <c r="S70" s="241"/>
      <c r="T70" s="244">
        <v>0</v>
      </c>
      <c r="U70" s="241"/>
      <c r="V70" s="244">
        <v>0</v>
      </c>
      <c r="W70" s="241"/>
      <c r="X70" s="244">
        <v>0</v>
      </c>
      <c r="Y70" s="241"/>
      <c r="Z70" s="244">
        <v>0</v>
      </c>
      <c r="AA70" s="240"/>
      <c r="AB70" s="244">
        <v>0</v>
      </c>
      <c r="AC70" s="240">
        <f t="shared" si="1"/>
        <v>0</v>
      </c>
    </row>
    <row r="71" spans="1:29" s="134" customFormat="1" x14ac:dyDescent="0.25">
      <c r="A71" s="138" t="s">
        <v>486</v>
      </c>
      <c r="B71" s="141" t="s">
        <v>487</v>
      </c>
      <c r="C71" s="244">
        <v>0</v>
      </c>
      <c r="D71" s="240">
        <f>D58</f>
        <v>3</v>
      </c>
      <c r="E71" s="240"/>
      <c r="F71" s="240"/>
      <c r="G71" s="244">
        <v>0</v>
      </c>
      <c r="H71" s="244">
        <v>0</v>
      </c>
      <c r="I71" s="241"/>
      <c r="J71" s="244">
        <v>0</v>
      </c>
      <c r="K71" s="241"/>
      <c r="L71" s="244">
        <v>0</v>
      </c>
      <c r="M71" s="241"/>
      <c r="N71" s="244">
        <v>0</v>
      </c>
      <c r="O71" s="241"/>
      <c r="P71" s="244">
        <v>0</v>
      </c>
      <c r="Q71" s="241"/>
      <c r="R71" s="241">
        <f t="shared" ref="R71" si="8">R58</f>
        <v>3</v>
      </c>
      <c r="S71" s="241"/>
      <c r="T71" s="244">
        <v>0</v>
      </c>
      <c r="U71" s="241"/>
      <c r="V71" s="244">
        <v>0</v>
      </c>
      <c r="W71" s="241"/>
      <c r="X71" s="244">
        <v>0</v>
      </c>
      <c r="Y71" s="241"/>
      <c r="Z71" s="244">
        <v>0</v>
      </c>
      <c r="AA71" s="240"/>
      <c r="AB71" s="244">
        <v>0</v>
      </c>
      <c r="AC71" s="240">
        <f t="shared" si="1"/>
        <v>3</v>
      </c>
    </row>
    <row r="72" spans="1:29" s="134" customFormat="1" x14ac:dyDescent="0.25">
      <c r="A72" s="138" t="s">
        <v>488</v>
      </c>
      <c r="B72" s="141" t="s">
        <v>489</v>
      </c>
      <c r="C72" s="244">
        <v>0</v>
      </c>
      <c r="D72" s="240"/>
      <c r="E72" s="240"/>
      <c r="F72" s="240"/>
      <c r="G72" s="244">
        <v>0</v>
      </c>
      <c r="H72" s="244">
        <v>0</v>
      </c>
      <c r="I72" s="241"/>
      <c r="J72" s="244">
        <v>0</v>
      </c>
      <c r="K72" s="241"/>
      <c r="L72" s="244">
        <v>0</v>
      </c>
      <c r="M72" s="241"/>
      <c r="N72" s="244">
        <v>0</v>
      </c>
      <c r="O72" s="241"/>
      <c r="P72" s="244">
        <v>0</v>
      </c>
      <c r="Q72" s="241"/>
      <c r="R72" s="241">
        <v>0</v>
      </c>
      <c r="S72" s="241"/>
      <c r="T72" s="244">
        <v>0</v>
      </c>
      <c r="U72" s="241"/>
      <c r="V72" s="244">
        <v>0</v>
      </c>
      <c r="W72" s="241"/>
      <c r="X72" s="244">
        <v>0</v>
      </c>
      <c r="Y72" s="241"/>
      <c r="Z72" s="244">
        <v>0</v>
      </c>
      <c r="AA72" s="240"/>
      <c r="AB72" s="244">
        <v>0</v>
      </c>
      <c r="AC72" s="240">
        <f t="shared" si="1"/>
        <v>0</v>
      </c>
    </row>
    <row r="73" spans="1:29" s="134" customFormat="1" x14ac:dyDescent="0.25">
      <c r="A73" s="138" t="s">
        <v>490</v>
      </c>
      <c r="B73" s="141" t="s">
        <v>491</v>
      </c>
      <c r="C73" s="244">
        <v>0</v>
      </c>
      <c r="D73" s="240"/>
      <c r="E73" s="240"/>
      <c r="F73" s="240"/>
      <c r="G73" s="244">
        <v>0</v>
      </c>
      <c r="H73" s="244">
        <v>0</v>
      </c>
      <c r="I73" s="241"/>
      <c r="J73" s="244">
        <v>0</v>
      </c>
      <c r="K73" s="241"/>
      <c r="L73" s="244">
        <v>0</v>
      </c>
      <c r="M73" s="241"/>
      <c r="N73" s="244">
        <v>0</v>
      </c>
      <c r="O73" s="241"/>
      <c r="P73" s="244">
        <v>0</v>
      </c>
      <c r="Q73" s="241"/>
      <c r="R73" s="241">
        <v>0</v>
      </c>
      <c r="S73" s="241"/>
      <c r="T73" s="244">
        <v>0</v>
      </c>
      <c r="U73" s="241"/>
      <c r="V73" s="244">
        <v>0</v>
      </c>
      <c r="W73" s="241"/>
      <c r="X73" s="244">
        <v>0</v>
      </c>
      <c r="Y73" s="241"/>
      <c r="Z73" s="244">
        <v>0</v>
      </c>
      <c r="AA73" s="240"/>
      <c r="AB73" s="244">
        <v>0</v>
      </c>
      <c r="AC73" s="240">
        <f t="shared" si="1"/>
        <v>0</v>
      </c>
    </row>
    <row r="74" spans="1:29" s="134" customFormat="1" ht="36.75" customHeight="1" x14ac:dyDescent="0.25">
      <c r="A74" s="136" t="s">
        <v>27</v>
      </c>
      <c r="B74" s="142" t="s">
        <v>492</v>
      </c>
      <c r="C74" s="244">
        <v>0</v>
      </c>
      <c r="D74" s="240"/>
      <c r="E74" s="240"/>
      <c r="F74" s="240"/>
      <c r="G74" s="244">
        <v>0</v>
      </c>
      <c r="H74" s="244">
        <v>0</v>
      </c>
      <c r="I74" s="241"/>
      <c r="J74" s="244">
        <v>0</v>
      </c>
      <c r="K74" s="241"/>
      <c r="L74" s="244">
        <v>0</v>
      </c>
      <c r="M74" s="241"/>
      <c r="N74" s="244">
        <v>0</v>
      </c>
      <c r="O74" s="241"/>
      <c r="P74" s="244">
        <v>0</v>
      </c>
      <c r="Q74" s="241"/>
      <c r="R74" s="241"/>
      <c r="S74" s="241"/>
      <c r="T74" s="244">
        <v>0</v>
      </c>
      <c r="U74" s="241"/>
      <c r="V74" s="244">
        <v>0</v>
      </c>
      <c r="W74" s="241"/>
      <c r="X74" s="244">
        <v>0</v>
      </c>
      <c r="Y74" s="241"/>
      <c r="Z74" s="244">
        <v>0</v>
      </c>
      <c r="AA74" s="240"/>
      <c r="AB74" s="244">
        <v>0</v>
      </c>
      <c r="AC74" s="240"/>
    </row>
    <row r="75" spans="1:29" s="134" customFormat="1" x14ac:dyDescent="0.25">
      <c r="A75" s="136" t="s">
        <v>30</v>
      </c>
      <c r="B75" s="137" t="s">
        <v>493</v>
      </c>
      <c r="C75" s="244">
        <v>0</v>
      </c>
      <c r="D75" s="240"/>
      <c r="E75" s="240"/>
      <c r="F75" s="240"/>
      <c r="G75" s="244">
        <v>0</v>
      </c>
      <c r="H75" s="244">
        <v>0</v>
      </c>
      <c r="I75" s="241"/>
      <c r="J75" s="244">
        <v>0</v>
      </c>
      <c r="K75" s="241"/>
      <c r="L75" s="244">
        <v>0</v>
      </c>
      <c r="M75" s="241"/>
      <c r="N75" s="244">
        <v>0</v>
      </c>
      <c r="O75" s="241"/>
      <c r="P75" s="244">
        <v>0</v>
      </c>
      <c r="Q75" s="241"/>
      <c r="R75" s="241"/>
      <c r="S75" s="241"/>
      <c r="T75" s="244">
        <v>0</v>
      </c>
      <c r="U75" s="241"/>
      <c r="V75" s="244">
        <v>0</v>
      </c>
      <c r="W75" s="241"/>
      <c r="X75" s="244">
        <v>0</v>
      </c>
      <c r="Y75" s="241"/>
      <c r="Z75" s="244">
        <v>0</v>
      </c>
      <c r="AA75" s="240"/>
      <c r="AB75" s="244">
        <v>0</v>
      </c>
      <c r="AC75" s="240"/>
    </row>
    <row r="76" spans="1:29" s="134" customFormat="1" ht="31.5" x14ac:dyDescent="0.25">
      <c r="A76" s="138" t="s">
        <v>494</v>
      </c>
      <c r="B76" s="141" t="s">
        <v>428</v>
      </c>
      <c r="C76" s="244">
        <v>0</v>
      </c>
      <c r="D76" s="240"/>
      <c r="E76" s="240"/>
      <c r="F76" s="240"/>
      <c r="G76" s="244">
        <v>0</v>
      </c>
      <c r="H76" s="244">
        <v>0</v>
      </c>
      <c r="I76" s="241"/>
      <c r="J76" s="244">
        <v>0</v>
      </c>
      <c r="K76" s="241"/>
      <c r="L76" s="244">
        <v>0</v>
      </c>
      <c r="M76" s="241"/>
      <c r="N76" s="244">
        <v>0</v>
      </c>
      <c r="O76" s="241"/>
      <c r="P76" s="244">
        <v>0</v>
      </c>
      <c r="Q76" s="241"/>
      <c r="R76" s="241">
        <v>0</v>
      </c>
      <c r="S76" s="241"/>
      <c r="T76" s="244">
        <v>0</v>
      </c>
      <c r="U76" s="241"/>
      <c r="V76" s="244">
        <v>0</v>
      </c>
      <c r="W76" s="241"/>
      <c r="X76" s="244">
        <v>0</v>
      </c>
      <c r="Y76" s="241"/>
      <c r="Z76" s="244">
        <v>0</v>
      </c>
      <c r="AA76" s="240"/>
      <c r="AB76" s="244">
        <v>0</v>
      </c>
      <c r="AC76" s="240">
        <f t="shared" si="1"/>
        <v>0</v>
      </c>
    </row>
    <row r="77" spans="1:29" s="134" customFormat="1" x14ac:dyDescent="0.25">
      <c r="A77" s="138" t="s">
        <v>495</v>
      </c>
      <c r="B77" s="141" t="s">
        <v>431</v>
      </c>
      <c r="C77" s="244">
        <v>0</v>
      </c>
      <c r="D77" s="240"/>
      <c r="E77" s="240"/>
      <c r="F77" s="240"/>
      <c r="G77" s="244">
        <v>0</v>
      </c>
      <c r="H77" s="244">
        <v>0</v>
      </c>
      <c r="I77" s="241"/>
      <c r="J77" s="244">
        <v>0</v>
      </c>
      <c r="K77" s="241"/>
      <c r="L77" s="244">
        <v>0</v>
      </c>
      <c r="M77" s="241"/>
      <c r="N77" s="244">
        <v>0</v>
      </c>
      <c r="O77" s="241"/>
      <c r="P77" s="244">
        <v>0</v>
      </c>
      <c r="Q77" s="241"/>
      <c r="R77" s="241">
        <v>0</v>
      </c>
      <c r="S77" s="241"/>
      <c r="T77" s="244">
        <v>0</v>
      </c>
      <c r="U77" s="241"/>
      <c r="V77" s="244">
        <v>0</v>
      </c>
      <c r="W77" s="241"/>
      <c r="X77" s="244">
        <v>0</v>
      </c>
      <c r="Y77" s="241"/>
      <c r="Z77" s="244">
        <v>0</v>
      </c>
      <c r="AA77" s="240"/>
      <c r="AB77" s="244">
        <v>0</v>
      </c>
      <c r="AC77" s="240">
        <f t="shared" si="1"/>
        <v>0</v>
      </c>
    </row>
    <row r="78" spans="1:29" s="134" customFormat="1" x14ac:dyDescent="0.25">
      <c r="A78" s="138" t="s">
        <v>496</v>
      </c>
      <c r="B78" s="139" t="s">
        <v>497</v>
      </c>
      <c r="C78" s="244">
        <v>0</v>
      </c>
      <c r="D78" s="240"/>
      <c r="E78" s="240"/>
      <c r="F78" s="240"/>
      <c r="G78" s="244">
        <v>0</v>
      </c>
      <c r="H78" s="244">
        <v>0</v>
      </c>
      <c r="I78" s="241"/>
      <c r="J78" s="244">
        <v>0</v>
      </c>
      <c r="K78" s="241"/>
      <c r="L78" s="244">
        <v>0</v>
      </c>
      <c r="M78" s="241"/>
      <c r="N78" s="244">
        <v>0</v>
      </c>
      <c r="O78" s="241"/>
      <c r="P78" s="244">
        <v>0</v>
      </c>
      <c r="Q78" s="241"/>
      <c r="R78" s="241">
        <v>0</v>
      </c>
      <c r="S78" s="241"/>
      <c r="T78" s="244">
        <v>0</v>
      </c>
      <c r="U78" s="241"/>
      <c r="V78" s="244">
        <v>0</v>
      </c>
      <c r="W78" s="241"/>
      <c r="X78" s="244">
        <v>0</v>
      </c>
      <c r="Y78" s="241"/>
      <c r="Z78" s="244">
        <v>0</v>
      </c>
      <c r="AA78" s="240"/>
      <c r="AB78" s="244">
        <v>0</v>
      </c>
      <c r="AC78" s="240">
        <f t="shared" si="1"/>
        <v>0</v>
      </c>
    </row>
    <row r="79" spans="1:29" s="134" customFormat="1" x14ac:dyDescent="0.25">
      <c r="A79" s="138" t="s">
        <v>498</v>
      </c>
      <c r="B79" s="139" t="s">
        <v>435</v>
      </c>
      <c r="C79" s="244">
        <v>0</v>
      </c>
      <c r="D79" s="143"/>
      <c r="E79" s="144"/>
      <c r="F79" s="144"/>
      <c r="G79" s="244">
        <v>0</v>
      </c>
      <c r="H79" s="244">
        <v>0</v>
      </c>
      <c r="I79" s="242"/>
      <c r="J79" s="244">
        <v>0</v>
      </c>
      <c r="K79" s="242"/>
      <c r="L79" s="244">
        <v>0</v>
      </c>
      <c r="M79" s="242"/>
      <c r="N79" s="244">
        <v>0</v>
      </c>
      <c r="O79" s="242"/>
      <c r="P79" s="244">
        <v>0</v>
      </c>
      <c r="Q79" s="242"/>
      <c r="R79" s="241">
        <v>0</v>
      </c>
      <c r="S79" s="242"/>
      <c r="T79" s="244">
        <v>0</v>
      </c>
      <c r="U79" s="242"/>
      <c r="V79" s="244">
        <v>0</v>
      </c>
      <c r="W79" s="242"/>
      <c r="X79" s="244">
        <v>0</v>
      </c>
      <c r="Y79" s="242"/>
      <c r="Z79" s="244">
        <v>0</v>
      </c>
      <c r="AA79" s="143"/>
      <c r="AB79" s="244">
        <v>0</v>
      </c>
      <c r="AC79" s="240">
        <f t="shared" si="1"/>
        <v>0</v>
      </c>
    </row>
    <row r="80" spans="1:29" s="134" customFormat="1" x14ac:dyDescent="0.25">
      <c r="A80" s="138" t="s">
        <v>499</v>
      </c>
      <c r="B80" s="139" t="s">
        <v>437</v>
      </c>
      <c r="C80" s="244">
        <v>0</v>
      </c>
      <c r="D80" s="143"/>
      <c r="E80" s="144"/>
      <c r="F80" s="144"/>
      <c r="G80" s="244">
        <v>0</v>
      </c>
      <c r="H80" s="244">
        <v>0</v>
      </c>
      <c r="I80" s="242"/>
      <c r="J80" s="244">
        <v>0</v>
      </c>
      <c r="K80" s="242"/>
      <c r="L80" s="244">
        <v>0</v>
      </c>
      <c r="M80" s="242"/>
      <c r="N80" s="244">
        <v>0</v>
      </c>
      <c r="O80" s="242"/>
      <c r="P80" s="244">
        <v>0</v>
      </c>
      <c r="Q80" s="242"/>
      <c r="R80" s="241">
        <v>0</v>
      </c>
      <c r="S80" s="242"/>
      <c r="T80" s="244">
        <v>0</v>
      </c>
      <c r="U80" s="242"/>
      <c r="V80" s="244">
        <v>0</v>
      </c>
      <c r="W80" s="242"/>
      <c r="X80" s="244">
        <v>0</v>
      </c>
      <c r="Y80" s="242"/>
      <c r="Z80" s="244">
        <v>0</v>
      </c>
      <c r="AA80" s="143"/>
      <c r="AB80" s="244">
        <v>0</v>
      </c>
      <c r="AC80" s="240">
        <f t="shared" si="1"/>
        <v>0</v>
      </c>
    </row>
    <row r="81" spans="1:29" s="134" customFormat="1" x14ac:dyDescent="0.25">
      <c r="A81" s="138" t="s">
        <v>500</v>
      </c>
      <c r="B81" s="139" t="s">
        <v>439</v>
      </c>
      <c r="C81" s="244">
        <v>0</v>
      </c>
      <c r="D81" s="143"/>
      <c r="E81" s="144"/>
      <c r="F81" s="144"/>
      <c r="G81" s="244">
        <v>0</v>
      </c>
      <c r="H81" s="244">
        <v>0</v>
      </c>
      <c r="I81" s="242"/>
      <c r="J81" s="244">
        <v>0</v>
      </c>
      <c r="K81" s="242"/>
      <c r="L81" s="244">
        <v>0</v>
      </c>
      <c r="M81" s="242"/>
      <c r="N81" s="244">
        <v>0</v>
      </c>
      <c r="O81" s="242"/>
      <c r="P81" s="244">
        <v>0</v>
      </c>
      <c r="Q81" s="242"/>
      <c r="R81" s="241">
        <v>0</v>
      </c>
      <c r="S81" s="242"/>
      <c r="T81" s="244">
        <v>0</v>
      </c>
      <c r="U81" s="242"/>
      <c r="V81" s="244">
        <v>0</v>
      </c>
      <c r="W81" s="242"/>
      <c r="X81" s="244">
        <v>0</v>
      </c>
      <c r="Y81" s="242"/>
      <c r="Z81" s="244">
        <v>0</v>
      </c>
      <c r="AA81" s="143"/>
      <c r="AB81" s="244">
        <v>0</v>
      </c>
      <c r="AC81" s="240">
        <f t="shared" si="1"/>
        <v>0</v>
      </c>
    </row>
    <row r="82" spans="1:29" s="134" customFormat="1" x14ac:dyDescent="0.25">
      <c r="A82" s="138" t="s">
        <v>501</v>
      </c>
      <c r="B82" s="139" t="s">
        <v>441</v>
      </c>
      <c r="C82" s="244">
        <v>0</v>
      </c>
      <c r="D82" s="143"/>
      <c r="E82" s="144"/>
      <c r="F82" s="144"/>
      <c r="G82" s="244">
        <v>0</v>
      </c>
      <c r="H82" s="244">
        <v>0</v>
      </c>
      <c r="I82" s="242"/>
      <c r="J82" s="244">
        <v>0</v>
      </c>
      <c r="K82" s="242"/>
      <c r="L82" s="244">
        <v>0</v>
      </c>
      <c r="M82" s="242"/>
      <c r="N82" s="244">
        <v>0</v>
      </c>
      <c r="O82" s="242"/>
      <c r="P82" s="244">
        <v>0</v>
      </c>
      <c r="Q82" s="242"/>
      <c r="R82" s="241">
        <v>0</v>
      </c>
      <c r="S82" s="242"/>
      <c r="T82" s="244">
        <v>0</v>
      </c>
      <c r="U82" s="242"/>
      <c r="V82" s="244">
        <v>0</v>
      </c>
      <c r="W82" s="242"/>
      <c r="X82" s="244">
        <v>0</v>
      </c>
      <c r="Y82" s="242"/>
      <c r="Z82" s="244">
        <v>0</v>
      </c>
      <c r="AA82" s="143"/>
      <c r="AB82" s="244">
        <v>0</v>
      </c>
      <c r="AC82" s="240">
        <f t="shared" si="1"/>
        <v>0</v>
      </c>
    </row>
    <row r="83" spans="1:29" s="134" customFormat="1" x14ac:dyDescent="0.25">
      <c r="A83" s="138" t="s">
        <v>502</v>
      </c>
      <c r="B83" s="139" t="s">
        <v>443</v>
      </c>
      <c r="C83" s="244">
        <v>0</v>
      </c>
      <c r="D83" s="143"/>
      <c r="E83" s="144"/>
      <c r="F83" s="144"/>
      <c r="G83" s="244">
        <v>0</v>
      </c>
      <c r="H83" s="244">
        <v>0</v>
      </c>
      <c r="I83" s="242"/>
      <c r="J83" s="244">
        <v>0</v>
      </c>
      <c r="K83" s="242"/>
      <c r="L83" s="244">
        <v>0</v>
      </c>
      <c r="M83" s="242"/>
      <c r="N83" s="244">
        <v>0</v>
      </c>
      <c r="O83" s="242"/>
      <c r="P83" s="244">
        <v>0</v>
      </c>
      <c r="Q83" s="242"/>
      <c r="R83" s="241">
        <v>0</v>
      </c>
      <c r="S83" s="242"/>
      <c r="T83" s="244">
        <v>0</v>
      </c>
      <c r="U83" s="242"/>
      <c r="V83" s="244">
        <v>0</v>
      </c>
      <c r="W83" s="242"/>
      <c r="X83" s="244">
        <v>0</v>
      </c>
      <c r="Y83" s="242"/>
      <c r="Z83" s="244">
        <v>0</v>
      </c>
      <c r="AA83" s="143"/>
      <c r="AB83" s="244">
        <v>0</v>
      </c>
      <c r="AC83" s="240">
        <f t="shared" si="1"/>
        <v>0</v>
      </c>
    </row>
    <row r="84" spans="1:29" s="134" customFormat="1" x14ac:dyDescent="0.25">
      <c r="A84" s="138" t="s">
        <v>503</v>
      </c>
      <c r="B84" s="139" t="s">
        <v>445</v>
      </c>
      <c r="C84" s="244">
        <v>0</v>
      </c>
      <c r="D84" s="143"/>
      <c r="E84" s="144"/>
      <c r="F84" s="144"/>
      <c r="G84" s="244">
        <v>0</v>
      </c>
      <c r="H84" s="244">
        <v>0</v>
      </c>
      <c r="I84" s="242"/>
      <c r="J84" s="244">
        <v>0</v>
      </c>
      <c r="K84" s="242"/>
      <c r="L84" s="244">
        <v>0</v>
      </c>
      <c r="M84" s="242"/>
      <c r="N84" s="244">
        <v>0</v>
      </c>
      <c r="O84" s="242"/>
      <c r="P84" s="244">
        <v>0</v>
      </c>
      <c r="Q84" s="242"/>
      <c r="R84" s="241">
        <v>0</v>
      </c>
      <c r="S84" s="242"/>
      <c r="T84" s="244">
        <v>0</v>
      </c>
      <c r="U84" s="242"/>
      <c r="V84" s="244">
        <v>0</v>
      </c>
      <c r="W84" s="242"/>
      <c r="X84" s="244">
        <v>0</v>
      </c>
      <c r="Y84" s="242"/>
      <c r="Z84" s="244">
        <v>0</v>
      </c>
      <c r="AA84" s="143"/>
      <c r="AB84" s="244">
        <v>0</v>
      </c>
      <c r="AC84" s="240">
        <f t="shared" si="1"/>
        <v>0</v>
      </c>
    </row>
    <row r="85" spans="1:29" s="134" customFormat="1" x14ac:dyDescent="0.25">
      <c r="A85" s="138" t="s">
        <v>504</v>
      </c>
      <c r="B85" s="139" t="s">
        <v>447</v>
      </c>
      <c r="C85" s="244">
        <v>0</v>
      </c>
      <c r="D85" s="143"/>
      <c r="E85" s="144"/>
      <c r="F85" s="144"/>
      <c r="G85" s="244">
        <v>0</v>
      </c>
      <c r="H85" s="244">
        <v>0</v>
      </c>
      <c r="I85" s="242"/>
      <c r="J85" s="244">
        <v>0</v>
      </c>
      <c r="K85" s="242"/>
      <c r="L85" s="244">
        <v>0</v>
      </c>
      <c r="M85" s="242"/>
      <c r="N85" s="244">
        <v>0</v>
      </c>
      <c r="O85" s="242"/>
      <c r="P85" s="244">
        <v>0</v>
      </c>
      <c r="Q85" s="242"/>
      <c r="R85" s="241">
        <v>0</v>
      </c>
      <c r="S85" s="242"/>
      <c r="T85" s="244">
        <v>0</v>
      </c>
      <c r="U85" s="242"/>
      <c r="V85" s="244">
        <v>0</v>
      </c>
      <c r="W85" s="242"/>
      <c r="X85" s="244">
        <v>0</v>
      </c>
      <c r="Y85" s="242"/>
      <c r="Z85" s="244">
        <v>0</v>
      </c>
      <c r="AA85" s="143"/>
      <c r="AB85" s="244">
        <v>0</v>
      </c>
      <c r="AC85" s="240">
        <f t="shared" si="1"/>
        <v>0</v>
      </c>
    </row>
    <row r="86" spans="1:29" s="134" customFormat="1" x14ac:dyDescent="0.25">
      <c r="A86" s="138" t="s">
        <v>505</v>
      </c>
      <c r="B86" s="139" t="s">
        <v>449</v>
      </c>
      <c r="C86" s="244">
        <v>0</v>
      </c>
      <c r="D86" s="143"/>
      <c r="E86" s="144"/>
      <c r="F86" s="144"/>
      <c r="G86" s="244">
        <v>0</v>
      </c>
      <c r="H86" s="244">
        <v>0</v>
      </c>
      <c r="I86" s="242"/>
      <c r="J86" s="244">
        <v>0</v>
      </c>
      <c r="K86" s="242"/>
      <c r="L86" s="244">
        <v>0</v>
      </c>
      <c r="M86" s="242"/>
      <c r="N86" s="244">
        <v>0</v>
      </c>
      <c r="O86" s="242"/>
      <c r="P86" s="244">
        <v>0</v>
      </c>
      <c r="Q86" s="242"/>
      <c r="R86" s="241">
        <v>0</v>
      </c>
      <c r="S86" s="242"/>
      <c r="T86" s="244">
        <v>0</v>
      </c>
      <c r="U86" s="242"/>
      <c r="V86" s="244">
        <v>0</v>
      </c>
      <c r="W86" s="242"/>
      <c r="X86" s="244">
        <v>0</v>
      </c>
      <c r="Y86" s="242"/>
      <c r="Z86" s="244">
        <v>0</v>
      </c>
      <c r="AA86" s="143"/>
      <c r="AB86" s="244">
        <v>0</v>
      </c>
      <c r="AC86" s="240">
        <f t="shared" si="1"/>
        <v>0</v>
      </c>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77" right="0.39370078740157477" top="0.78740157480314954" bottom="0.39370078740157477"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Normal="55" zoomScaleSheetLayoutView="55" workbookViewId="0">
      <selection activeCell="A15" sqref="A15:AV15"/>
    </sheetView>
  </sheetViews>
  <sheetFormatPr defaultColWidth="9.140625" defaultRowHeight="15" x14ac:dyDescent="0.25"/>
  <cols>
    <col min="1" max="1" width="11.85546875" style="67" bestFit="1" customWidth="1"/>
    <col min="2" max="2" width="23.140625" style="67" bestFit="1" customWidth="1"/>
    <col min="3" max="3" width="13.85546875" style="67" bestFit="1" customWidth="1"/>
    <col min="4" max="4" width="15.140625" style="67" bestFit="1" customWidth="1"/>
    <col min="5" max="12" width="7.7109375" style="67" bestFit="1" customWidth="1"/>
    <col min="13" max="13" width="10.7109375" style="67" bestFit="1" customWidth="1"/>
    <col min="14" max="14" width="22.7109375" style="67" bestFit="1" customWidth="1"/>
    <col min="15" max="15" width="10.7109375" style="67" bestFit="1" customWidth="1"/>
    <col min="16" max="17" width="13.42578125" style="67" bestFit="1" customWidth="1"/>
    <col min="18" max="18" width="17" style="67" bestFit="1" customWidth="1"/>
    <col min="19" max="20" width="9.7109375" style="67" bestFit="1" customWidth="1"/>
    <col min="21" max="21" width="11.42578125" style="67" bestFit="1" customWidth="1"/>
    <col min="22" max="22" width="12.7109375" style="67" bestFit="1" customWidth="1"/>
    <col min="23" max="23" width="20.42578125" style="67" bestFit="1" customWidth="1"/>
    <col min="24" max="25" width="10.7109375" style="67" bestFit="1" customWidth="1"/>
    <col min="26" max="26" width="7.7109375" style="67" bestFit="1" customWidth="1"/>
    <col min="27" max="28" width="10.7109375" style="67" bestFit="1" customWidth="1"/>
    <col min="29" max="29" width="18.42578125" style="67" bestFit="1" customWidth="1"/>
    <col min="30" max="30" width="10.7109375" style="67" bestFit="1" customWidth="1"/>
    <col min="31" max="31" width="15.85546875" style="67" bestFit="1" customWidth="1"/>
    <col min="32" max="32" width="14.7109375" style="67" bestFit="1" customWidth="1"/>
    <col min="33" max="33" width="11.5703125" style="67" bestFit="1" customWidth="1"/>
    <col min="34" max="35" width="12.7109375" style="67" bestFit="1" customWidth="1"/>
    <col min="36" max="36" width="11.7109375" style="67" bestFit="1" customWidth="1"/>
    <col min="37" max="37" width="12" style="67" bestFit="1" customWidth="1"/>
    <col min="38" max="38" width="12.28515625" style="67" bestFit="1" customWidth="1"/>
    <col min="39" max="41" width="9.7109375" style="67" bestFit="1" customWidth="1"/>
    <col min="42" max="42" width="12.42578125" style="67" bestFit="1" customWidth="1"/>
    <col min="43" max="43" width="12" style="67" bestFit="1" customWidth="1"/>
    <col min="44" max="44" width="14.140625" style="67" bestFit="1" customWidth="1"/>
    <col min="45" max="46" width="13.28515625" style="67" bestFit="1" customWidth="1"/>
    <col min="47" max="47" width="10.7109375" style="67" bestFit="1" customWidth="1"/>
    <col min="48" max="48" width="59.28515625" style="67" bestFit="1"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7"/>
    </row>
    <row r="7" spans="1:48" ht="18.75" x14ac:dyDescent="0.25">
      <c r="A7" s="246" t="s">
        <v>3</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8" t="s">
        <v>5</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53" t="str">
        <f>'1. паспорт местоположение'!A12:C12</f>
        <v>M_PK2100.01.07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8" t="s">
        <v>6</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57.75" customHeight="1" x14ac:dyDescent="0.25">
      <c r="A15" s="250"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x14ac:dyDescent="0.25">
      <c r="A21" s="375" t="s">
        <v>506</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8" ht="58.5" customHeight="1" x14ac:dyDescent="0.25">
      <c r="A22" s="376" t="s">
        <v>507</v>
      </c>
      <c r="B22" s="379" t="s">
        <v>508</v>
      </c>
      <c r="C22" s="376" t="s">
        <v>509</v>
      </c>
      <c r="D22" s="376" t="s">
        <v>510</v>
      </c>
      <c r="E22" s="382" t="s">
        <v>511</v>
      </c>
      <c r="F22" s="383"/>
      <c r="G22" s="383"/>
      <c r="H22" s="383"/>
      <c r="I22" s="383"/>
      <c r="J22" s="383"/>
      <c r="K22" s="383"/>
      <c r="L22" s="384"/>
      <c r="M22" s="376" t="s">
        <v>512</v>
      </c>
      <c r="N22" s="376" t="s">
        <v>513</v>
      </c>
      <c r="O22" s="376" t="s">
        <v>514</v>
      </c>
      <c r="P22" s="385" t="s">
        <v>515</v>
      </c>
      <c r="Q22" s="385" t="s">
        <v>516</v>
      </c>
      <c r="R22" s="385" t="s">
        <v>517</v>
      </c>
      <c r="S22" s="385" t="s">
        <v>518</v>
      </c>
      <c r="T22" s="385"/>
      <c r="U22" s="386" t="s">
        <v>519</v>
      </c>
      <c r="V22" s="386" t="s">
        <v>520</v>
      </c>
      <c r="W22" s="385" t="s">
        <v>521</v>
      </c>
      <c r="X22" s="385" t="s">
        <v>522</v>
      </c>
      <c r="Y22" s="385" t="s">
        <v>523</v>
      </c>
      <c r="Z22" s="387" t="s">
        <v>524</v>
      </c>
      <c r="AA22" s="385" t="s">
        <v>525</v>
      </c>
      <c r="AB22" s="385" t="s">
        <v>526</v>
      </c>
      <c r="AC22" s="385" t="s">
        <v>527</v>
      </c>
      <c r="AD22" s="385" t="s">
        <v>528</v>
      </c>
      <c r="AE22" s="385" t="s">
        <v>529</v>
      </c>
      <c r="AF22" s="385" t="s">
        <v>530</v>
      </c>
      <c r="AG22" s="385"/>
      <c r="AH22" s="385"/>
      <c r="AI22" s="385"/>
      <c r="AJ22" s="385"/>
      <c r="AK22" s="385"/>
      <c r="AL22" s="385" t="s">
        <v>531</v>
      </c>
      <c r="AM22" s="385"/>
      <c r="AN22" s="385"/>
      <c r="AO22" s="385"/>
      <c r="AP22" s="385" t="s">
        <v>532</v>
      </c>
      <c r="AQ22" s="385"/>
      <c r="AR22" s="385" t="s">
        <v>533</v>
      </c>
      <c r="AS22" s="385" t="s">
        <v>534</v>
      </c>
      <c r="AT22" s="385" t="s">
        <v>535</v>
      </c>
      <c r="AU22" s="385" t="s">
        <v>536</v>
      </c>
      <c r="AV22" s="390" t="s">
        <v>537</v>
      </c>
    </row>
    <row r="23" spans="1:48" ht="64.5" customHeight="1" x14ac:dyDescent="0.25">
      <c r="A23" s="377"/>
      <c r="B23" s="380"/>
      <c r="C23" s="377"/>
      <c r="D23" s="377"/>
      <c r="E23" s="392" t="s">
        <v>538</v>
      </c>
      <c r="F23" s="394" t="s">
        <v>477</v>
      </c>
      <c r="G23" s="394" t="s">
        <v>471</v>
      </c>
      <c r="H23" s="394" t="s">
        <v>473</v>
      </c>
      <c r="I23" s="396" t="s">
        <v>539</v>
      </c>
      <c r="J23" s="396" t="s">
        <v>540</v>
      </c>
      <c r="K23" s="396" t="s">
        <v>541</v>
      </c>
      <c r="L23" s="394" t="s">
        <v>252</v>
      </c>
      <c r="M23" s="377"/>
      <c r="N23" s="377"/>
      <c r="O23" s="377"/>
      <c r="P23" s="385"/>
      <c r="Q23" s="385"/>
      <c r="R23" s="385"/>
      <c r="S23" s="398" t="s">
        <v>337</v>
      </c>
      <c r="T23" s="398" t="s">
        <v>401</v>
      </c>
      <c r="U23" s="386"/>
      <c r="V23" s="386"/>
      <c r="W23" s="385"/>
      <c r="X23" s="385"/>
      <c r="Y23" s="385"/>
      <c r="Z23" s="385"/>
      <c r="AA23" s="385"/>
      <c r="AB23" s="385"/>
      <c r="AC23" s="385"/>
      <c r="AD23" s="385"/>
      <c r="AE23" s="385"/>
      <c r="AF23" s="385" t="s">
        <v>542</v>
      </c>
      <c r="AG23" s="385"/>
      <c r="AH23" s="385" t="s">
        <v>543</v>
      </c>
      <c r="AI23" s="385"/>
      <c r="AJ23" s="376" t="s">
        <v>544</v>
      </c>
      <c r="AK23" s="376" t="s">
        <v>545</v>
      </c>
      <c r="AL23" s="376" t="s">
        <v>546</v>
      </c>
      <c r="AM23" s="376" t="s">
        <v>547</v>
      </c>
      <c r="AN23" s="376" t="s">
        <v>548</v>
      </c>
      <c r="AO23" s="376" t="s">
        <v>549</v>
      </c>
      <c r="AP23" s="376" t="s">
        <v>550</v>
      </c>
      <c r="AQ23" s="388" t="s">
        <v>401</v>
      </c>
      <c r="AR23" s="385"/>
      <c r="AS23" s="385"/>
      <c r="AT23" s="385"/>
      <c r="AU23" s="385"/>
      <c r="AV23" s="391"/>
    </row>
    <row r="24" spans="1:48" ht="96.75" customHeight="1" x14ac:dyDescent="0.25">
      <c r="A24" s="378"/>
      <c r="B24" s="381"/>
      <c r="C24" s="378"/>
      <c r="D24" s="378"/>
      <c r="E24" s="393"/>
      <c r="F24" s="395"/>
      <c r="G24" s="395"/>
      <c r="H24" s="395"/>
      <c r="I24" s="397"/>
      <c r="J24" s="397"/>
      <c r="K24" s="397"/>
      <c r="L24" s="395"/>
      <c r="M24" s="378"/>
      <c r="N24" s="378"/>
      <c r="O24" s="378"/>
      <c r="P24" s="385"/>
      <c r="Q24" s="385"/>
      <c r="R24" s="385"/>
      <c r="S24" s="399"/>
      <c r="T24" s="399"/>
      <c r="U24" s="386"/>
      <c r="V24" s="386"/>
      <c r="W24" s="385"/>
      <c r="X24" s="385"/>
      <c r="Y24" s="385"/>
      <c r="Z24" s="385"/>
      <c r="AA24" s="385"/>
      <c r="AB24" s="385"/>
      <c r="AC24" s="385"/>
      <c r="AD24" s="385"/>
      <c r="AE24" s="385"/>
      <c r="AF24" s="145" t="s">
        <v>551</v>
      </c>
      <c r="AG24" s="145" t="s">
        <v>552</v>
      </c>
      <c r="AH24" s="146" t="s">
        <v>337</v>
      </c>
      <c r="AI24" s="146" t="s">
        <v>401</v>
      </c>
      <c r="AJ24" s="378"/>
      <c r="AK24" s="378"/>
      <c r="AL24" s="378"/>
      <c r="AM24" s="378"/>
      <c r="AN24" s="378"/>
      <c r="AO24" s="378"/>
      <c r="AP24" s="378"/>
      <c r="AQ24" s="389"/>
      <c r="AR24" s="385"/>
      <c r="AS24" s="385"/>
      <c r="AT24" s="385"/>
      <c r="AU24" s="385"/>
      <c r="AV24" s="391"/>
    </row>
    <row r="25" spans="1:48" s="147" customFormat="1" ht="11.25" x14ac:dyDescent="0.2">
      <c r="A25" s="148">
        <v>1</v>
      </c>
      <c r="B25" s="148">
        <v>2</v>
      </c>
      <c r="C25" s="148">
        <v>4</v>
      </c>
      <c r="D25" s="148">
        <v>5</v>
      </c>
      <c r="E25" s="148">
        <v>6</v>
      </c>
      <c r="F25" s="148">
        <f>E25+1</f>
        <v>7</v>
      </c>
      <c r="G25" s="148">
        <f t="shared" ref="G25:AV25" si="0">F25+1</f>
        <v>8</v>
      </c>
      <c r="H25" s="148">
        <f t="shared" si="0"/>
        <v>9</v>
      </c>
      <c r="I25" s="148">
        <f t="shared" si="0"/>
        <v>10</v>
      </c>
      <c r="J25" s="148">
        <f t="shared" si="0"/>
        <v>11</v>
      </c>
      <c r="K25" s="148">
        <f t="shared" si="0"/>
        <v>12</v>
      </c>
      <c r="L25" s="148">
        <f t="shared" si="0"/>
        <v>13</v>
      </c>
      <c r="M25" s="148">
        <f t="shared" si="0"/>
        <v>14</v>
      </c>
      <c r="N25" s="148">
        <f t="shared" si="0"/>
        <v>15</v>
      </c>
      <c r="O25" s="148">
        <f t="shared" si="0"/>
        <v>16</v>
      </c>
      <c r="P25" s="148">
        <f t="shared" si="0"/>
        <v>17</v>
      </c>
      <c r="Q25" s="148">
        <f t="shared" si="0"/>
        <v>18</v>
      </c>
      <c r="R25" s="148">
        <f t="shared" si="0"/>
        <v>19</v>
      </c>
      <c r="S25" s="148">
        <f t="shared" si="0"/>
        <v>20</v>
      </c>
      <c r="T25" s="148">
        <f t="shared" si="0"/>
        <v>21</v>
      </c>
      <c r="U25" s="148">
        <f t="shared" si="0"/>
        <v>22</v>
      </c>
      <c r="V25" s="148">
        <f t="shared" si="0"/>
        <v>23</v>
      </c>
      <c r="W25" s="148">
        <f t="shared" si="0"/>
        <v>24</v>
      </c>
      <c r="X25" s="148">
        <f t="shared" si="0"/>
        <v>25</v>
      </c>
      <c r="Y25" s="148">
        <f t="shared" si="0"/>
        <v>26</v>
      </c>
      <c r="Z25" s="148">
        <f t="shared" si="0"/>
        <v>27</v>
      </c>
      <c r="AA25" s="148">
        <f t="shared" si="0"/>
        <v>28</v>
      </c>
      <c r="AB25" s="148">
        <f t="shared" si="0"/>
        <v>29</v>
      </c>
      <c r="AC25" s="148">
        <f t="shared" si="0"/>
        <v>30</v>
      </c>
      <c r="AD25" s="148">
        <f t="shared" si="0"/>
        <v>31</v>
      </c>
      <c r="AE25" s="148">
        <f t="shared" si="0"/>
        <v>32</v>
      </c>
      <c r="AF25" s="148">
        <f t="shared" si="0"/>
        <v>33</v>
      </c>
      <c r="AG25" s="148">
        <f t="shared" si="0"/>
        <v>34</v>
      </c>
      <c r="AH25" s="148">
        <f t="shared" si="0"/>
        <v>35</v>
      </c>
      <c r="AI25" s="148">
        <f t="shared" si="0"/>
        <v>36</v>
      </c>
      <c r="AJ25" s="148">
        <f t="shared" si="0"/>
        <v>37</v>
      </c>
      <c r="AK25" s="148">
        <f t="shared" si="0"/>
        <v>38</v>
      </c>
      <c r="AL25" s="148">
        <f t="shared" si="0"/>
        <v>39</v>
      </c>
      <c r="AM25" s="148">
        <f t="shared" si="0"/>
        <v>40</v>
      </c>
      <c r="AN25" s="148">
        <f t="shared" si="0"/>
        <v>41</v>
      </c>
      <c r="AO25" s="148">
        <f t="shared" si="0"/>
        <v>42</v>
      </c>
      <c r="AP25" s="148">
        <f t="shared" si="0"/>
        <v>43</v>
      </c>
      <c r="AQ25" s="148">
        <f t="shared" si="0"/>
        <v>44</v>
      </c>
      <c r="AR25" s="148">
        <f t="shared" si="0"/>
        <v>45</v>
      </c>
      <c r="AS25" s="148">
        <f t="shared" si="0"/>
        <v>46</v>
      </c>
      <c r="AT25" s="148">
        <f t="shared" si="0"/>
        <v>47</v>
      </c>
      <c r="AU25" s="148">
        <f t="shared" si="0"/>
        <v>48</v>
      </c>
      <c r="AV25" s="148">
        <f t="shared" si="0"/>
        <v>49</v>
      </c>
    </row>
    <row r="26" spans="1:48" s="147" customFormat="1" ht="12.75" x14ac:dyDescent="0.2">
      <c r="A26" s="149"/>
      <c r="B26" s="150"/>
      <c r="C26" s="150"/>
      <c r="D26" s="151"/>
      <c r="E26" s="148"/>
      <c r="F26" s="148"/>
      <c r="G26" s="148"/>
      <c r="H26" s="148"/>
      <c r="I26" s="148"/>
      <c r="J26" s="148"/>
      <c r="K26" s="148"/>
      <c r="L26" s="148"/>
      <c r="M26" s="150"/>
      <c r="N26" s="152"/>
      <c r="O26" s="150"/>
      <c r="P26" s="153"/>
      <c r="Q26" s="150"/>
      <c r="R26" s="153"/>
      <c r="S26" s="150"/>
      <c r="T26" s="150"/>
      <c r="U26" s="150"/>
      <c r="V26" s="150"/>
      <c r="W26" s="150"/>
      <c r="X26" s="153"/>
      <c r="Y26" s="148"/>
      <c r="Z26" s="148"/>
      <c r="AA26" s="148"/>
      <c r="AB26" s="153"/>
      <c r="AC26" s="150"/>
      <c r="AD26" s="153"/>
      <c r="AE26" s="153"/>
      <c r="AF26" s="151"/>
      <c r="AG26" s="150"/>
      <c r="AH26" s="150"/>
      <c r="AI26" s="150"/>
      <c r="AJ26" s="150"/>
      <c r="AK26" s="150"/>
      <c r="AL26" s="148"/>
      <c r="AM26" s="148"/>
      <c r="AN26" s="148"/>
      <c r="AO26" s="148"/>
      <c r="AP26" s="150"/>
      <c r="AQ26" s="150"/>
      <c r="AR26" s="150"/>
      <c r="AS26" s="150"/>
      <c r="AT26" s="150"/>
      <c r="AU26" s="148"/>
      <c r="AV26" s="148"/>
    </row>
    <row r="27" spans="1:48" s="147" customFormat="1" ht="12.75" x14ac:dyDescent="0.2">
      <c r="A27" s="148"/>
      <c r="B27" s="148"/>
      <c r="C27" s="148"/>
      <c r="D27" s="148"/>
      <c r="E27" s="148"/>
      <c r="F27" s="148"/>
      <c r="G27" s="148"/>
      <c r="H27" s="148"/>
      <c r="I27" s="148"/>
      <c r="J27" s="148"/>
      <c r="K27" s="148"/>
      <c r="L27" s="148"/>
      <c r="M27" s="148"/>
      <c r="N27" s="148"/>
      <c r="O27" s="148"/>
      <c r="P27" s="148"/>
      <c r="Q27" s="148"/>
      <c r="R27" s="148"/>
      <c r="S27" s="148"/>
      <c r="T27" s="148"/>
      <c r="U27" s="148"/>
      <c r="V27" s="148"/>
      <c r="W27" s="150"/>
      <c r="X27" s="153"/>
      <c r="Y27" s="148"/>
      <c r="Z27" s="148"/>
      <c r="AA27" s="148"/>
      <c r="AB27" s="148"/>
      <c r="AC27" s="148"/>
      <c r="AD27" s="148"/>
      <c r="AE27" s="148"/>
      <c r="AF27" s="148"/>
      <c r="AG27" s="148"/>
      <c r="AH27" s="148"/>
      <c r="AI27" s="148"/>
      <c r="AJ27" s="148"/>
      <c r="AK27" s="148"/>
      <c r="AL27" s="148"/>
      <c r="AM27" s="148"/>
      <c r="AN27" s="148"/>
      <c r="AO27" s="148"/>
      <c r="AP27" s="148"/>
      <c r="AQ27" s="148"/>
      <c r="AR27" s="148"/>
      <c r="AS27" s="148"/>
      <c r="AT27" s="148"/>
      <c r="AU27" s="148"/>
      <c r="AV27" s="148"/>
    </row>
    <row r="28" spans="1:48" s="147" customFormat="1" ht="12.75" x14ac:dyDescent="0.2">
      <c r="A28" s="154"/>
      <c r="B28" s="155"/>
      <c r="C28" s="155"/>
      <c r="D28" s="154"/>
      <c r="E28" s="154"/>
      <c r="F28" s="154"/>
      <c r="G28" s="154"/>
      <c r="H28" s="154"/>
      <c r="I28" s="154"/>
      <c r="J28" s="154"/>
      <c r="K28" s="154"/>
      <c r="L28" s="154"/>
      <c r="M28" s="155"/>
      <c r="N28" s="155"/>
      <c r="O28" s="155"/>
      <c r="P28" s="156"/>
      <c r="Q28" s="155"/>
      <c r="R28" s="156"/>
      <c r="S28" s="155"/>
      <c r="T28" s="155"/>
      <c r="U28" s="154"/>
      <c r="V28" s="154"/>
      <c r="W28" s="150"/>
      <c r="X28" s="153"/>
      <c r="Y28" s="155"/>
      <c r="Z28" s="157"/>
      <c r="AA28" s="156"/>
      <c r="AB28" s="156"/>
      <c r="AC28" s="156"/>
      <c r="AD28" s="156"/>
      <c r="AE28" s="156"/>
      <c r="AF28" s="154"/>
      <c r="AG28" s="155"/>
      <c r="AH28" s="157"/>
      <c r="AI28" s="157"/>
      <c r="AJ28" s="157"/>
      <c r="AK28" s="157"/>
      <c r="AL28" s="155"/>
      <c r="AM28" s="155"/>
      <c r="AN28" s="157"/>
      <c r="AO28" s="155"/>
      <c r="AP28" s="157"/>
      <c r="AQ28" s="157"/>
      <c r="AR28" s="157"/>
      <c r="AS28" s="157"/>
      <c r="AT28" s="157"/>
      <c r="AU28" s="155"/>
      <c r="AV28" s="155"/>
    </row>
    <row r="29" spans="1:48" s="158" customFormat="1" x14ac:dyDescent="0.25">
      <c r="A29" s="159"/>
      <c r="B29" s="159"/>
      <c r="C29" s="159"/>
      <c r="D29" s="159"/>
      <c r="E29" s="159"/>
      <c r="F29" s="159"/>
      <c r="G29" s="159"/>
      <c r="H29" s="159"/>
      <c r="I29" s="159"/>
      <c r="J29" s="159"/>
      <c r="K29" s="159"/>
      <c r="L29" s="159"/>
      <c r="M29" s="150"/>
      <c r="N29" s="159"/>
      <c r="O29" s="159"/>
      <c r="P29" s="160"/>
      <c r="Q29" s="159"/>
      <c r="R29" s="160"/>
      <c r="S29" s="159"/>
      <c r="T29" s="159"/>
      <c r="U29" s="159"/>
      <c r="V29" s="159"/>
      <c r="W29" s="159"/>
      <c r="X29" s="160"/>
      <c r="Y29" s="159"/>
      <c r="Z29" s="159"/>
      <c r="AA29" s="160"/>
      <c r="AB29" s="160"/>
      <c r="AC29" s="159"/>
      <c r="AD29" s="160"/>
      <c r="AE29" s="160"/>
      <c r="AF29" s="159"/>
      <c r="AG29" s="161"/>
      <c r="AH29" s="162"/>
      <c r="AI29" s="162"/>
      <c r="AJ29" s="162"/>
      <c r="AK29" s="162"/>
      <c r="AL29" s="159"/>
      <c r="AM29" s="159"/>
      <c r="AN29" s="159"/>
      <c r="AO29" s="159"/>
      <c r="AP29" s="162"/>
      <c r="AQ29" s="162"/>
      <c r="AR29" s="162"/>
      <c r="AS29" s="162"/>
      <c r="AT29" s="162"/>
      <c r="AU29" s="159"/>
      <c r="AV29" s="163"/>
    </row>
    <row r="30" spans="1:48" x14ac:dyDescent="0.25">
      <c r="A30" s="164"/>
      <c r="B30" s="164"/>
      <c r="C30" s="164"/>
      <c r="D30" s="164"/>
      <c r="E30" s="164"/>
      <c r="F30" s="164"/>
      <c r="G30" s="164"/>
      <c r="H30" s="164"/>
      <c r="I30" s="164"/>
      <c r="J30" s="164"/>
      <c r="K30" s="164"/>
      <c r="L30" s="164"/>
      <c r="M30" s="164"/>
      <c r="N30" s="164"/>
      <c r="O30" s="164"/>
      <c r="P30" s="164"/>
      <c r="Q30" s="164"/>
      <c r="R30" s="164"/>
      <c r="S30" s="164"/>
      <c r="T30" s="164"/>
      <c r="U30" s="164"/>
      <c r="V30" s="164"/>
      <c r="W30" s="165"/>
      <c r="X30" s="166"/>
      <c r="Y30" s="164"/>
      <c r="Z30" s="164"/>
      <c r="AA30" s="166"/>
      <c r="AB30" s="164"/>
      <c r="AC30" s="164"/>
      <c r="AD30" s="164"/>
      <c r="AE30" s="164"/>
      <c r="AF30" s="164"/>
      <c r="AG30" s="164"/>
      <c r="AH30" s="164"/>
      <c r="AI30" s="164"/>
      <c r="AJ30" s="164"/>
      <c r="AK30" s="164"/>
      <c r="AL30" s="164"/>
      <c r="AM30" s="164"/>
      <c r="AN30" s="164"/>
      <c r="AO30" s="164"/>
      <c r="AP30" s="164"/>
      <c r="AQ30" s="164"/>
      <c r="AR30" s="164"/>
      <c r="AS30" s="164"/>
      <c r="AT30" s="164"/>
      <c r="AU30" s="164"/>
      <c r="AV30" s="164"/>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topLeftCell="A2" zoomScale="93" zoomScaleNormal="80" zoomScaleSheetLayoutView="93" workbookViewId="0">
      <selection activeCell="A5" sqref="A5:B5"/>
    </sheetView>
  </sheetViews>
  <sheetFormatPr defaultRowHeight="15.75" x14ac:dyDescent="0.25"/>
  <cols>
    <col min="1" max="2" width="66.140625" style="167"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68"/>
      <c r="B1" s="169" t="s">
        <v>0</v>
      </c>
    </row>
    <row r="2" spans="1:8" ht="18.75" x14ac:dyDescent="0.3">
      <c r="A2" s="170"/>
      <c r="B2" s="171" t="s">
        <v>1</v>
      </c>
    </row>
    <row r="3" spans="1:8" ht="18.75" x14ac:dyDescent="0.3">
      <c r="A3" s="170"/>
      <c r="B3" s="171" t="s">
        <v>554</v>
      </c>
    </row>
    <row r="4" spans="1:8" x14ac:dyDescent="0.25">
      <c r="A4" s="170"/>
      <c r="B4" s="172"/>
    </row>
    <row r="5" spans="1:8" ht="18.75" x14ac:dyDescent="0.3">
      <c r="A5" s="401" t="str">
        <f>'1. паспорт местоположение'!A5:C5</f>
        <v>Год раскрытия информации: 2022 год</v>
      </c>
      <c r="B5" s="402"/>
      <c r="C5" s="175"/>
      <c r="D5" s="175"/>
      <c r="E5" s="175"/>
      <c r="F5" s="175"/>
      <c r="G5" s="175"/>
      <c r="H5" s="175"/>
    </row>
    <row r="6" spans="1:8" ht="18.75" x14ac:dyDescent="0.3">
      <c r="A6" s="173"/>
      <c r="B6" s="174"/>
      <c r="C6" s="176"/>
      <c r="D6" s="176"/>
      <c r="E6" s="176"/>
      <c r="F6" s="176"/>
      <c r="G6" s="176"/>
      <c r="H6" s="176"/>
    </row>
    <row r="7" spans="1:8" ht="18.75" x14ac:dyDescent="0.25">
      <c r="A7" s="403" t="s">
        <v>3</v>
      </c>
      <c r="B7" s="404"/>
      <c r="C7" s="14"/>
      <c r="D7" s="14"/>
      <c r="E7" s="14"/>
      <c r="F7" s="14"/>
      <c r="G7" s="14"/>
      <c r="H7" s="14"/>
    </row>
    <row r="8" spans="1:8" ht="18.75" x14ac:dyDescent="0.25">
      <c r="A8" s="177"/>
      <c r="B8" s="178"/>
      <c r="C8" s="14"/>
      <c r="D8" s="14"/>
      <c r="E8" s="14"/>
      <c r="F8" s="14"/>
      <c r="G8" s="14"/>
      <c r="H8" s="14"/>
    </row>
    <row r="9" spans="1:8" x14ac:dyDescent="0.25">
      <c r="A9" s="405" t="str">
        <f>'1. паспорт местоположение'!A9:C9</f>
        <v>АО "Россети Тюмень"</v>
      </c>
      <c r="B9" s="406"/>
      <c r="C9" s="15"/>
      <c r="D9" s="15"/>
      <c r="E9" s="15"/>
      <c r="F9" s="15"/>
      <c r="G9" s="15"/>
      <c r="H9" s="15"/>
    </row>
    <row r="10" spans="1:8" x14ac:dyDescent="0.25">
      <c r="A10" s="407" t="s">
        <v>5</v>
      </c>
      <c r="B10" s="408"/>
      <c r="C10" s="16"/>
      <c r="D10" s="16"/>
      <c r="E10" s="16"/>
      <c r="F10" s="16"/>
      <c r="G10" s="16"/>
      <c r="H10" s="16"/>
    </row>
    <row r="11" spans="1:8" ht="18.75" x14ac:dyDescent="0.25">
      <c r="A11" s="177"/>
      <c r="B11" s="178"/>
      <c r="C11" s="14"/>
      <c r="D11" s="14"/>
      <c r="E11" s="14"/>
      <c r="F11" s="14"/>
      <c r="G11" s="14"/>
      <c r="H11" s="14"/>
    </row>
    <row r="12" spans="1:8" ht="30.75" customHeight="1" x14ac:dyDescent="0.25">
      <c r="A12" s="405" t="str">
        <f>'1. паспорт местоположение'!A12:C12</f>
        <v>M_PK2100.01.07</v>
      </c>
      <c r="B12" s="406"/>
      <c r="C12" s="15"/>
      <c r="D12" s="15"/>
      <c r="E12" s="15"/>
      <c r="F12" s="15"/>
      <c r="G12" s="15"/>
      <c r="H12" s="15"/>
    </row>
    <row r="13" spans="1:8" x14ac:dyDescent="0.25">
      <c r="A13" s="407" t="s">
        <v>6</v>
      </c>
      <c r="B13" s="408"/>
      <c r="C13" s="16"/>
      <c r="D13" s="16"/>
      <c r="E13" s="16"/>
      <c r="F13" s="16"/>
      <c r="G13" s="16"/>
      <c r="H13" s="16"/>
    </row>
    <row r="14" spans="1:8" ht="18.75" x14ac:dyDescent="0.25">
      <c r="A14" s="179"/>
      <c r="B14" s="180"/>
      <c r="C14" s="181"/>
      <c r="D14" s="66"/>
      <c r="E14" s="66"/>
      <c r="F14" s="66"/>
      <c r="G14" s="66"/>
      <c r="H14" s="66"/>
    </row>
    <row r="15" spans="1:8" ht="50.25" customHeight="1" x14ac:dyDescent="0.25">
      <c r="A15" s="412"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5" s="413"/>
      <c r="C15" s="181"/>
      <c r="D15" s="15"/>
      <c r="E15" s="15"/>
      <c r="F15" s="15"/>
      <c r="G15" s="15"/>
      <c r="H15" s="15"/>
    </row>
    <row r="16" spans="1:8" x14ac:dyDescent="0.25">
      <c r="A16" s="407" t="s">
        <v>7</v>
      </c>
      <c r="B16" s="408"/>
      <c r="C16" s="181"/>
      <c r="D16" s="16"/>
      <c r="E16" s="16"/>
      <c r="F16" s="16"/>
      <c r="G16" s="16"/>
      <c r="H16" s="16"/>
    </row>
    <row r="17" spans="1:4" x14ac:dyDescent="0.25">
      <c r="A17" s="170"/>
      <c r="B17" s="182"/>
    </row>
    <row r="18" spans="1:4" ht="33.75" customHeight="1" x14ac:dyDescent="0.25">
      <c r="A18" s="414" t="s">
        <v>555</v>
      </c>
      <c r="B18" s="415"/>
    </row>
    <row r="19" spans="1:4" x14ac:dyDescent="0.25">
      <c r="A19" s="170"/>
      <c r="B19" s="172"/>
    </row>
    <row r="20" spans="1:4" x14ac:dyDescent="0.25">
      <c r="A20" s="170"/>
      <c r="B20" s="183"/>
    </row>
    <row r="21" spans="1:4" ht="52.5" customHeight="1" x14ac:dyDescent="0.25">
      <c r="A21" s="184" t="s">
        <v>556</v>
      </c>
      <c r="B21" s="185" t="str">
        <f>A15</f>
        <v>Покупка оборудования, не требующего монтажа (техники для перевозки персонала: легковой автомобиль повышенной проходимости - 3шт.)</v>
      </c>
    </row>
    <row r="22" spans="1:4" ht="27.75" customHeight="1" x14ac:dyDescent="0.25">
      <c r="A22" s="184" t="s">
        <v>557</v>
      </c>
      <c r="B22" s="185" t="s">
        <v>558</v>
      </c>
    </row>
    <row r="23" spans="1:4" ht="22.5" customHeight="1" x14ac:dyDescent="0.25">
      <c r="A23" s="184" t="s">
        <v>559</v>
      </c>
      <c r="B23" s="186" t="s">
        <v>560</v>
      </c>
      <c r="C23" s="181"/>
      <c r="D23" s="187"/>
    </row>
    <row r="24" spans="1:4" ht="24.75" customHeight="1" x14ac:dyDescent="0.25">
      <c r="A24" s="184" t="s">
        <v>561</v>
      </c>
      <c r="B24" s="186" t="s">
        <v>624</v>
      </c>
      <c r="C24" s="181"/>
      <c r="D24" s="187"/>
    </row>
    <row r="25" spans="1:4" ht="28.5" customHeight="1" x14ac:dyDescent="0.25">
      <c r="A25" s="188" t="s">
        <v>562</v>
      </c>
      <c r="B25" s="228">
        <v>2025</v>
      </c>
      <c r="C25" s="181"/>
      <c r="D25" s="187"/>
    </row>
    <row r="26" spans="1:4" ht="37.5" customHeight="1" x14ac:dyDescent="0.25">
      <c r="A26" s="189" t="s">
        <v>563</v>
      </c>
      <c r="B26" s="190" t="s">
        <v>625</v>
      </c>
      <c r="C26" s="181"/>
      <c r="D26" s="187"/>
    </row>
    <row r="27" spans="1:4" ht="28.5" x14ac:dyDescent="0.25">
      <c r="A27" s="191" t="s">
        <v>626</v>
      </c>
      <c r="B27" s="192">
        <f>'6.2. Паспорт фин осв ввод'!D24</f>
        <v>17.7870350544516</v>
      </c>
      <c r="D27" s="187"/>
    </row>
    <row r="28" spans="1:4" x14ac:dyDescent="0.25">
      <c r="A28" s="193" t="s">
        <v>564</v>
      </c>
      <c r="B28" s="194" t="s">
        <v>553</v>
      </c>
    </row>
    <row r="29" spans="1:4" ht="28.5" x14ac:dyDescent="0.25">
      <c r="A29" s="195" t="s">
        <v>565</v>
      </c>
      <c r="B29" s="196" t="str">
        <f>B30</f>
        <v>не подошел срок реализации</v>
      </c>
    </row>
    <row r="30" spans="1:4" ht="28.5" x14ac:dyDescent="0.25">
      <c r="A30" s="195" t="s">
        <v>566</v>
      </c>
      <c r="B30" s="197" t="str">
        <f>B38</f>
        <v>не подошел срок реализации</v>
      </c>
    </row>
    <row r="31" spans="1:4" x14ac:dyDescent="0.25">
      <c r="A31" s="193" t="s">
        <v>567</v>
      </c>
      <c r="B31" s="198"/>
    </row>
    <row r="32" spans="1:4" ht="28.5" x14ac:dyDescent="0.25">
      <c r="A32" s="195" t="s">
        <v>568</v>
      </c>
      <c r="B32" s="198" t="s">
        <v>29</v>
      </c>
    </row>
    <row r="33" spans="1:2" x14ac:dyDescent="0.25">
      <c r="A33" s="193" t="s">
        <v>569</v>
      </c>
      <c r="B33" s="199"/>
    </row>
    <row r="34" spans="1:2" x14ac:dyDescent="0.25">
      <c r="A34" s="193" t="s">
        <v>570</v>
      </c>
      <c r="B34" s="199"/>
    </row>
    <row r="35" spans="1:2" x14ac:dyDescent="0.25">
      <c r="A35" s="193" t="s">
        <v>571</v>
      </c>
      <c r="B35" s="199"/>
    </row>
    <row r="36" spans="1:2" x14ac:dyDescent="0.25">
      <c r="A36" s="193" t="s">
        <v>572</v>
      </c>
      <c r="B36" s="199"/>
    </row>
    <row r="37" spans="1:2" ht="28.5" x14ac:dyDescent="0.25">
      <c r="A37" s="195" t="s">
        <v>573</v>
      </c>
      <c r="B37" s="198"/>
    </row>
    <row r="38" spans="1:2" ht="28.5" x14ac:dyDescent="0.25">
      <c r="A38" s="195" t="s">
        <v>569</v>
      </c>
      <c r="B38" s="201" t="s">
        <v>612</v>
      </c>
    </row>
    <row r="39" spans="1:2" x14ac:dyDescent="0.25">
      <c r="A39" s="193" t="s">
        <v>627</v>
      </c>
      <c r="B39" s="200"/>
    </row>
    <row r="40" spans="1:2" x14ac:dyDescent="0.25">
      <c r="A40" s="193" t="s">
        <v>570</v>
      </c>
      <c r="B40" s="201"/>
    </row>
    <row r="41" spans="1:2" x14ac:dyDescent="0.25">
      <c r="A41" s="193" t="s">
        <v>571</v>
      </c>
      <c r="B41" s="200"/>
    </row>
    <row r="42" spans="1:2" x14ac:dyDescent="0.25">
      <c r="A42" s="193" t="s">
        <v>572</v>
      </c>
      <c r="B42" s="200"/>
    </row>
    <row r="43" spans="1:2" ht="28.5" x14ac:dyDescent="0.25">
      <c r="A43" s="195" t="s">
        <v>574</v>
      </c>
      <c r="B43" s="198" t="s">
        <v>29</v>
      </c>
    </row>
    <row r="44" spans="1:2" x14ac:dyDescent="0.25">
      <c r="A44" s="193" t="s">
        <v>569</v>
      </c>
      <c r="B44" s="198"/>
    </row>
    <row r="45" spans="1:2" x14ac:dyDescent="0.25">
      <c r="A45" s="193" t="s">
        <v>570</v>
      </c>
      <c r="B45" s="198"/>
    </row>
    <row r="46" spans="1:2" x14ac:dyDescent="0.25">
      <c r="A46" s="193" t="s">
        <v>571</v>
      </c>
      <c r="B46" s="198"/>
    </row>
    <row r="47" spans="1:2" x14ac:dyDescent="0.25">
      <c r="A47" s="193" t="s">
        <v>572</v>
      </c>
      <c r="B47" s="198"/>
    </row>
    <row r="48" spans="1:2" ht="28.5" x14ac:dyDescent="0.25">
      <c r="A48" s="202" t="s">
        <v>575</v>
      </c>
      <c r="B48" s="203">
        <v>0</v>
      </c>
    </row>
    <row r="49" spans="1:4" x14ac:dyDescent="0.25">
      <c r="A49" s="204" t="s">
        <v>567</v>
      </c>
      <c r="B49" s="205"/>
    </row>
    <row r="50" spans="1:4" x14ac:dyDescent="0.25">
      <c r="A50" s="204" t="s">
        <v>576</v>
      </c>
      <c r="B50" s="205" t="s">
        <v>29</v>
      </c>
    </row>
    <row r="51" spans="1:4" x14ac:dyDescent="0.25">
      <c r="A51" s="204" t="s">
        <v>577</v>
      </c>
      <c r="B51" s="206">
        <v>0</v>
      </c>
    </row>
    <row r="52" spans="1:4" x14ac:dyDescent="0.25">
      <c r="A52" s="204" t="s">
        <v>578</v>
      </c>
      <c r="B52" s="205" t="s">
        <v>29</v>
      </c>
    </row>
    <row r="53" spans="1:4" x14ac:dyDescent="0.25">
      <c r="A53" s="188" t="s">
        <v>579</v>
      </c>
      <c r="B53" s="207">
        <v>0</v>
      </c>
    </row>
    <row r="54" spans="1:4" x14ac:dyDescent="0.25">
      <c r="A54" s="188" t="s">
        <v>580</v>
      </c>
      <c r="B54" s="208">
        <v>0</v>
      </c>
    </row>
    <row r="55" spans="1:4" x14ac:dyDescent="0.25">
      <c r="A55" s="188" t="s">
        <v>581</v>
      </c>
      <c r="B55" s="209">
        <v>0</v>
      </c>
    </row>
    <row r="56" spans="1:4" x14ac:dyDescent="0.25">
      <c r="A56" s="189" t="s">
        <v>582</v>
      </c>
      <c r="B56" s="210">
        <v>0</v>
      </c>
    </row>
    <row r="57" spans="1:4" ht="15.75" customHeight="1" x14ac:dyDescent="0.25">
      <c r="A57" s="202" t="s">
        <v>583</v>
      </c>
      <c r="B57" s="211"/>
      <c r="C57" s="400"/>
      <c r="D57" s="212"/>
    </row>
    <row r="58" spans="1:4" x14ac:dyDescent="0.25">
      <c r="A58" s="213" t="s">
        <v>584</v>
      </c>
      <c r="B58" s="185" t="s">
        <v>585</v>
      </c>
      <c r="C58" s="400"/>
      <c r="D58" s="212"/>
    </row>
    <row r="59" spans="1:4" ht="23.25" customHeight="1" x14ac:dyDescent="0.25">
      <c r="A59" s="213" t="s">
        <v>586</v>
      </c>
      <c r="B59" s="214" t="s">
        <v>55</v>
      </c>
      <c r="C59" s="400"/>
      <c r="D59" s="212"/>
    </row>
    <row r="60" spans="1:4" x14ac:dyDescent="0.25">
      <c r="A60" s="213" t="s">
        <v>587</v>
      </c>
      <c r="B60" s="214" t="s">
        <v>55</v>
      </c>
      <c r="C60" s="400"/>
      <c r="D60" s="212"/>
    </row>
    <row r="61" spans="1:4" x14ac:dyDescent="0.25">
      <c r="A61" s="213" t="s">
        <v>588</v>
      </c>
      <c r="B61" s="214" t="s">
        <v>55</v>
      </c>
      <c r="C61" s="400"/>
      <c r="D61" s="167"/>
    </row>
    <row r="62" spans="1:4" ht="43.5" customHeight="1" x14ac:dyDescent="0.25">
      <c r="A62" s="215" t="s">
        <v>589</v>
      </c>
      <c r="B62" s="216" t="s">
        <v>612</v>
      </c>
      <c r="C62" s="400"/>
      <c r="D62" s="167"/>
    </row>
    <row r="63" spans="1:4" ht="30" x14ac:dyDescent="0.25">
      <c r="A63" s="204" t="s">
        <v>590</v>
      </c>
      <c r="B63" s="217" t="s">
        <v>29</v>
      </c>
    </row>
    <row r="64" spans="1:4" ht="28.5" x14ac:dyDescent="0.25">
      <c r="A64" s="188" t="s">
        <v>591</v>
      </c>
      <c r="B64" s="217" t="s">
        <v>29</v>
      </c>
    </row>
    <row r="65" spans="1:2" x14ac:dyDescent="0.25">
      <c r="A65" s="204" t="s">
        <v>567</v>
      </c>
      <c r="B65" s="218"/>
    </row>
    <row r="66" spans="1:2" x14ac:dyDescent="0.25">
      <c r="A66" s="204" t="s">
        <v>592</v>
      </c>
      <c r="B66" s="217"/>
    </row>
    <row r="67" spans="1:2" x14ac:dyDescent="0.25">
      <c r="A67" s="204" t="s">
        <v>593</v>
      </c>
      <c r="B67" s="218"/>
    </row>
    <row r="68" spans="1:2" ht="48" customHeight="1" thickBot="1" x14ac:dyDescent="0.3">
      <c r="A68" s="219" t="s">
        <v>594</v>
      </c>
      <c r="B68" s="220" t="s">
        <v>629</v>
      </c>
    </row>
    <row r="69" spans="1:2" ht="16.5" thickBot="1" x14ac:dyDescent="0.3">
      <c r="A69" s="188" t="s">
        <v>595</v>
      </c>
      <c r="B69" s="243" t="s">
        <v>631</v>
      </c>
    </row>
    <row r="70" spans="1:2" ht="16.5" thickBot="1" x14ac:dyDescent="0.3">
      <c r="A70" s="213" t="s">
        <v>596</v>
      </c>
      <c r="B70" s="229"/>
    </row>
    <row r="71" spans="1:2" x14ac:dyDescent="0.25">
      <c r="A71" s="213" t="s">
        <v>597</v>
      </c>
      <c r="B71" s="221"/>
    </row>
    <row r="72" spans="1:2" x14ac:dyDescent="0.25">
      <c r="A72" s="213" t="s">
        <v>598</v>
      </c>
      <c r="B72" s="221"/>
    </row>
    <row r="73" spans="1:2" ht="28.5" x14ac:dyDescent="0.25">
      <c r="A73" s="219" t="s">
        <v>599</v>
      </c>
      <c r="B73" s="218" t="s">
        <v>611</v>
      </c>
    </row>
    <row r="74" spans="1:2" ht="28.5" x14ac:dyDescent="0.25">
      <c r="A74" s="202" t="s">
        <v>600</v>
      </c>
      <c r="B74" s="409" t="s">
        <v>601</v>
      </c>
    </row>
    <row r="75" spans="1:2" x14ac:dyDescent="0.25">
      <c r="A75" s="213" t="s">
        <v>602</v>
      </c>
      <c r="B75" s="410"/>
    </row>
    <row r="76" spans="1:2" x14ac:dyDescent="0.25">
      <c r="A76" s="213" t="s">
        <v>603</v>
      </c>
      <c r="B76" s="410"/>
    </row>
    <row r="77" spans="1:2" x14ac:dyDescent="0.25">
      <c r="A77" s="213" t="s">
        <v>604</v>
      </c>
      <c r="B77" s="410"/>
    </row>
    <row r="78" spans="1:2" x14ac:dyDescent="0.25">
      <c r="A78" s="213" t="s">
        <v>605</v>
      </c>
      <c r="B78" s="410"/>
    </row>
    <row r="79" spans="1:2" x14ac:dyDescent="0.25">
      <c r="A79" s="222" t="s">
        <v>606</v>
      </c>
      <c r="B79" s="411"/>
    </row>
    <row r="82" spans="1:2" x14ac:dyDescent="0.25">
      <c r="A82" s="223"/>
      <c r="B82" s="224"/>
    </row>
    <row r="83" spans="1:2" x14ac:dyDescent="0.25">
      <c r="B83" s="225"/>
    </row>
    <row r="84" spans="1:2" x14ac:dyDescent="0.25">
      <c r="B84" s="226"/>
    </row>
  </sheetData>
  <mergeCells count="11">
    <mergeCell ref="B74:B79"/>
    <mergeCell ref="A13:B13"/>
    <mergeCell ref="A15:B15"/>
    <mergeCell ref="A16:B16"/>
    <mergeCell ref="A18:B18"/>
    <mergeCell ref="C57:C6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2022-02-14T06:11:43Z</dcterms:modified>
</cp:coreProperties>
</file>